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2" windowHeight="11568"/>
  </bookViews>
  <sheets>
    <sheet name="ANEXO 1" sheetId="1" r:id="rId1"/>
    <sheet name="Consolidado" sheetId="2" r:id="rId2"/>
  </sheets>
  <calcPr calcId="145621" concurrentCalc="0"/>
</workbook>
</file>

<file path=xl/calcChain.xml><?xml version="1.0" encoding="utf-8"?>
<calcChain xmlns="http://schemas.openxmlformats.org/spreadsheetml/2006/main">
  <c r="P9" i="1" l="1"/>
  <c r="R9" i="1"/>
  <c r="T9" i="1"/>
  <c r="V9" i="1"/>
  <c r="X9" i="1"/>
  <c r="Z9" i="1"/>
  <c r="AB9" i="1"/>
  <c r="AD9" i="1"/>
  <c r="AF9" i="1"/>
  <c r="AH9" i="1"/>
  <c r="AJ9" i="1"/>
  <c r="AL9" i="1"/>
  <c r="AN9" i="1"/>
  <c r="AP9" i="1"/>
  <c r="AR9" i="1"/>
  <c r="AT9" i="1"/>
  <c r="AV9" i="1"/>
  <c r="AX9" i="1"/>
  <c r="AZ9" i="1"/>
</calcChain>
</file>

<file path=xl/sharedStrings.xml><?xml version="1.0" encoding="utf-8"?>
<sst xmlns="http://schemas.openxmlformats.org/spreadsheetml/2006/main" count="486" uniqueCount="102">
  <si>
    <t>CLAVE</t>
  </si>
  <si>
    <t>PRESENTACIÓN</t>
  </si>
  <si>
    <t>INSTITUTO MEXICANO DEL SEGURO SOCIAL</t>
  </si>
  <si>
    <t>INSTITUTO DE SEGURIDAD Y SERVICIOS SOCIALES DE LOS TRABAJADORES DEL ESTADO</t>
  </si>
  <si>
    <t>SECRETARÍA DE LA DEFENSA NACIONAL</t>
  </si>
  <si>
    <t>SERVICIOS DE SALUD PÚBLICA DEL ESTADO DE BAJA CALIFORNIA</t>
  </si>
  <si>
    <t>SERVICIOS DE SALUD PÚBLICA DEL DISTRITO FEDERAL</t>
  </si>
  <si>
    <t>SERVICIOS DE SALUD DE DURANGO</t>
  </si>
  <si>
    <t>INSTITUTO DE SALUD DEL ESTADO DE MÉXICO</t>
  </si>
  <si>
    <t>INSTITUTO MATERNO INFANTIL DEL ESTADO DE MÉXICO</t>
  </si>
  <si>
    <t>SERVICIOS ESTATALES DE SALUD DEL ESTADO DE GUERRERO</t>
  </si>
  <si>
    <t>SERVICIOS DE SALUD DE MICHOACÁN</t>
  </si>
  <si>
    <t>HOSPITAL DEL NIÑO MORELENSE</t>
  </si>
  <si>
    <t>SERVICIOS DE SALUD DE NAYARIT</t>
  </si>
  <si>
    <t>SERVICIOS DE SALUD DE SAN LUIS POTOSÍ</t>
  </si>
  <si>
    <t>SECRETARIA DE SALUD Y O.P.D. SALUD DE TLAXCALA</t>
  </si>
  <si>
    <t>HOSPITAL DE LA MUJER</t>
  </si>
  <si>
    <t>HOSPITAL GENERAL DE MÉXICO "DR. EDUARDO LICEAGA"</t>
  </si>
  <si>
    <t>HOSPITAL JUÁREZ DEL CENTRO</t>
  </si>
  <si>
    <t>HOSPITAL NACIONAL HOMEOPATICO</t>
  </si>
  <si>
    <t>HOSPITAL REGIONAL DE ALTA ESPECIALIDAD DE CIUDAD VICTORIA "BICENTENARIO 2010"</t>
  </si>
  <si>
    <t>SERVICIOS DE ATENCIÓN PSIQUIÁTRICA</t>
  </si>
  <si>
    <t>TOTAL CONSOLIDADO</t>
  </si>
  <si>
    <t>NO.</t>
  </si>
  <si>
    <t>GPO</t>
  </si>
  <si>
    <t>GEN</t>
  </si>
  <si>
    <t>ESP</t>
  </si>
  <si>
    <t>DIF</t>
  </si>
  <si>
    <t>VAR</t>
  </si>
  <si>
    <t>DESCRIPCION</t>
  </si>
  <si>
    <t>UNIDAD</t>
  </si>
  <si>
    <t>CANTIDAD</t>
  </si>
  <si>
    <t>TIPO</t>
  </si>
  <si>
    <t>FUENTES DE ABASTO</t>
  </si>
  <si>
    <t>PMR</t>
  </si>
  <si>
    <t>CANTIDAD
MÁXIMA</t>
  </si>
  <si>
    <t>CANTIDAD MÍNIMA</t>
  </si>
  <si>
    <t>060</t>
  </si>
  <si>
    <t>168</t>
  </si>
  <si>
    <t>3238</t>
  </si>
  <si>
    <t>11</t>
  </si>
  <si>
    <t>01</t>
  </si>
  <si>
    <t>SONDAS PARA DRENAJE. EN FORMA DE "T". DE LATEX. TIPO: 	KEHR. CALIBRE. 10 FR.</t>
  </si>
  <si>
    <t>PZA</t>
  </si>
  <si>
    <t>1 FUENTE DE ABASTO</t>
  </si>
  <si>
    <t>LA-019GYR047-E63-2016</t>
  </si>
  <si>
    <t>3311</t>
  </si>
  <si>
    <t>SONDAS PARA DRENAJE URINARIO. DE LATEX, CON GLOBO DE AUTORRETENCION DE 3 ML CON VALVULA PARA JERINGA. ESTERIL Y DESECHABLE. TIPO: FOLEY DE DOS VIAS. CALIBRE. 8 FR.</t>
  </si>
  <si>
    <t>2 FUENTES DE ABASTO</t>
  </si>
  <si>
    <t>9417</t>
  </si>
  <si>
    <t>02</t>
  </si>
  <si>
    <t>SONDAS PARA DRENAJE. EN FORMA DE "T". DE LATEX. TIPO: KEHR. CALIBRE. 12 FR.</t>
  </si>
  <si>
    <t>9425</t>
  </si>
  <si>
    <t>SONDAS PARA DRENAJE. EN FORMA DE "T". DE LATEX. TIPO: KEHR. CALIBRE. 14 FR.</t>
  </si>
  <si>
    <t>9433</t>
  </si>
  <si>
    <t>SONDAS PARA DRENAJE. EN FORMA DE "T". DE LATEX. TIPO: KEHR. CALIBRE. 16 FR.</t>
  </si>
  <si>
    <t>9441</t>
  </si>
  <si>
    <t>SONDAS PARA DRENAJE. EN FORMA DE "T". DE LATEX. TIPO: KEHR. CALIBRE. 18 FR.</t>
  </si>
  <si>
    <t>9888</t>
  </si>
  <si>
    <t>12</t>
  </si>
  <si>
    <t>SONDAS PARA ESOFAGO. DE TRES VIAS, PUNTA CERRADA CON CUATRO ORIFICIOS, DE LATEX, CON ARILLO RADIOPACO. ESTERIL Y DESECHABLE. TIPO: SENGSTAKEN BLAKEMORE. LONGITUD. 100 CM CALIBRE. 21 FR.</t>
  </si>
  <si>
    <t>308</t>
  </si>
  <si>
    <t>0177</t>
  </si>
  <si>
    <t>CONDON MASCULINO. DE HULE LATEX.</t>
  </si>
  <si>
    <t>ENV</t>
  </si>
  <si>
    <t>456</t>
  </si>
  <si>
    <t>0300</t>
  </si>
  <si>
    <t>GUANTES PARA CIRUGIA. DE LA-TEX NATURAL, ESTERILES Y DESECHABLES. TALLA: 6 1/2.</t>
  </si>
  <si>
    <t>PAR</t>
  </si>
  <si>
    <t>0318</t>
  </si>
  <si>
    <t>GUANTES PARA CIRUGIA. DE LA-TEX NATURAL, ESTERILES Y DESECHABLES. TALLA: 7.</t>
  </si>
  <si>
    <t>0334</t>
  </si>
  <si>
    <t>GUANTES PARA CIRUGIA. DE LA-TEX NATURAL, ESTERILES Y DESECHABLES. TALLA: 7 1/2.</t>
  </si>
  <si>
    <t>0359</t>
  </si>
  <si>
    <t>GUANTES PARA CIRUGIA. DE LA-TEX NATURAL, ESTERILES Y DESECHABLES. TALLA: 8.</t>
  </si>
  <si>
    <t>0367</t>
  </si>
  <si>
    <t>03</t>
  </si>
  <si>
    <t>GUANTES PARA CIRUGIA. DE LA-TEX NATURAL, ESTERILES Y DESECHABLES. TALLA: 8 1/2.</t>
  </si>
  <si>
    <t>0383</t>
  </si>
  <si>
    <t>GUANTES PARA EXPLORACION, AMBIDIESTRO, ESTERILES. DE LATEX, DESECHABLES. TAMANOS: CHICO.</t>
  </si>
  <si>
    <t>CJA</t>
  </si>
  <si>
    <t>0391</t>
  </si>
  <si>
    <t>GUANTES PARA EXPLORACION, AMBIDIESTRO, ESTERILES. DE LATEX, DESECHABLES. TAMANOS: MEDIANO.</t>
  </si>
  <si>
    <t>0409</t>
  </si>
  <si>
    <t>GUANTES PARA EXPLORACION, AMBIDIESTRO, 	ESTERILES. DE LATEX, DESECHABLES. TAMANOS: GRANDE.</t>
  </si>
  <si>
    <t>600</t>
  </si>
  <si>
    <t>0057</t>
  </si>
  <si>
    <t>BIBERONES. REPUESTOS: MAMILA DE HULE LATEX.</t>
  </si>
  <si>
    <t>908</t>
  </si>
  <si>
    <t>0015</t>
  </si>
  <si>
    <t>TUBOS PARA CANALIZACION. DE LATEX NATURAL, OPACO A LOS RAYOS X, LONGITUD 45 CM. DIAMETRO. 7.94 MM (5/16").</t>
  </si>
  <si>
    <t>0114</t>
  </si>
  <si>
    <t>TUBOS PARA CANALIZACION. DE LATEX NATURAL, OPACO A LOS RAYOS X. LONGITUD 45 CM. DIAMETRO. 12.7 MM (1/2").</t>
  </si>
  <si>
    <t>0122</t>
  </si>
  <si>
    <t>TUBOS PARA CANALIZACION. DE LATEX NATURAL, OPACO A LOS RAYOS X. LONGITUD 45 CM. DIAMETRO. 19.05 MM (3/4").</t>
  </si>
  <si>
    <t>0130</t>
  </si>
  <si>
    <t>TUBOS PARA CANALIZACION. DE LATEX NATURAL, OPACO A LOS RAYOS X. LONGITUD 45 CM. DIAMETRO. 25.4 MM (1").</t>
  </si>
  <si>
    <t>DIRECCION DE ADMINISTRACIÓN</t>
  </si>
  <si>
    <t>UNIDAD DE ADMINISTRACIÓN</t>
  </si>
  <si>
    <t>COORDINACIÓN CONTROL DE ABASTO</t>
  </si>
  <si>
    <t>ANEXO 1 "REQUERIMIENTO CONSOLIDADO DE MATERIAL DE CURACIÓN, RADIOLÓGICO Y DE LABORATORIO PARA ATENDER LAS NECESIDADES DEL EJERCICIO 2017"</t>
  </si>
  <si>
    <t>DETALLE POR INSTITUCIÓN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</si>
</sst>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color indexed="8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</cellStyleXfs>
  <cellXfs count="39">
    <xf numFmtId="0" fontId="0" fillId="0" borderId="0" xfId="0"/>
    <xf numFmtId="0" fontId="3" fillId="0" borderId="0" xfId="0" applyFont="1"/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5" borderId="8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right" vertic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164" fontId="3" fillId="0" borderId="9" xfId="1" applyNumberFormat="1" applyFont="1" applyBorder="1" applyAlignment="1">
      <alignment horizontal="center"/>
    </xf>
    <xf numFmtId="164" fontId="0" fillId="0" borderId="0" xfId="0" applyNumberFormat="1"/>
    <xf numFmtId="0" fontId="7" fillId="0" borderId="0" xfId="3" applyFont="1" applyFill="1" applyBorder="1" applyAlignment="1">
      <alignment horizontal="left" vertical="top" readingOrder="1"/>
    </xf>
    <xf numFmtId="0" fontId="8" fillId="0" borderId="0" xfId="3" applyFont="1" applyFill="1" applyBorder="1" applyAlignment="1">
      <alignment horizontal="left" vertical="top" readingOrder="1"/>
    </xf>
    <xf numFmtId="0" fontId="9" fillId="0" borderId="0" xfId="3" applyFont="1" applyFill="1" applyBorder="1" applyAlignment="1">
      <alignment horizontal="left" vertical="top" readingOrder="1"/>
    </xf>
    <xf numFmtId="0" fontId="10" fillId="0" borderId="0" xfId="0" applyFont="1" applyAlignment="1">
      <alignment horizontal="left"/>
    </xf>
    <xf numFmtId="0" fontId="5" fillId="0" borderId="9" xfId="2" applyFont="1" applyFill="1" applyBorder="1" applyAlignment="1">
      <alignment horizontal="left" vertical="center"/>
    </xf>
    <xf numFmtId="49" fontId="2" fillId="6" borderId="4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2" fillId="2" borderId="8" xfId="0" applyNumberFormat="1" applyFont="1" applyFill="1" applyBorder="1" applyAlignment="1">
      <alignment horizontal="center" vertical="center"/>
    </xf>
    <xf numFmtId="4" fontId="5" fillId="0" borderId="9" xfId="2" applyNumberFormat="1" applyFont="1" applyFill="1" applyBorder="1" applyAlignment="1">
      <alignment horizontal="right" vertical="center"/>
    </xf>
  </cellXfs>
  <cellStyles count="4">
    <cellStyle name="Millares" xfId="1" builtinId="3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3"/>
  <sheetViews>
    <sheetView tabSelected="1" topLeftCell="AS1" workbookViewId="0">
      <selection activeCell="BA12" sqref="BA12:BB32"/>
    </sheetView>
  </sheetViews>
  <sheetFormatPr baseColWidth="10" defaultRowHeight="14.4" x14ac:dyDescent="0.3"/>
  <cols>
    <col min="1" max="1" width="7" customWidth="1"/>
    <col min="2" max="2" width="4.5546875" bestFit="1" customWidth="1"/>
    <col min="3" max="3" width="4.33203125" bestFit="1" customWidth="1"/>
    <col min="4" max="4" width="5" bestFit="1" customWidth="1"/>
    <col min="5" max="5" width="3.6640625" bestFit="1" customWidth="1"/>
    <col min="6" max="6" width="4.33203125" bestFit="1" customWidth="1"/>
    <col min="7" max="7" width="28.44140625" customWidth="1"/>
    <col min="8" max="8" width="7.5546875" customWidth="1"/>
    <col min="9" max="9" width="9.33203125" bestFit="1" customWidth="1"/>
    <col min="10" max="10" width="4.77734375" bestFit="1" customWidth="1"/>
    <col min="11" max="11" width="8.33203125" style="36" customWidth="1"/>
    <col min="12" max="12" width="18" bestFit="1" customWidth="1"/>
    <col min="13" max="16" width="12.88671875" customWidth="1"/>
    <col min="17" max="18" width="12.44140625" customWidth="1"/>
  </cols>
  <sheetData>
    <row r="1" spans="1:56" ht="18.75" x14ac:dyDescent="0.25">
      <c r="A1" s="15" t="s">
        <v>2</v>
      </c>
    </row>
    <row r="2" spans="1:56" ht="15.6" x14ac:dyDescent="0.3">
      <c r="A2" s="16" t="s">
        <v>97</v>
      </c>
    </row>
    <row r="3" spans="1:56" ht="15.6" x14ac:dyDescent="0.3">
      <c r="A3" s="16" t="s">
        <v>98</v>
      </c>
    </row>
    <row r="4" spans="1:56" ht="15.6" x14ac:dyDescent="0.3">
      <c r="A4" s="16" t="s">
        <v>99</v>
      </c>
    </row>
    <row r="5" spans="1:56" ht="15.6" x14ac:dyDescent="0.3">
      <c r="A5" s="17" t="s">
        <v>100</v>
      </c>
    </row>
    <row r="6" spans="1:56" x14ac:dyDescent="0.3">
      <c r="A6" s="18" t="s">
        <v>101</v>
      </c>
    </row>
    <row r="7" spans="1:56" ht="15.75" x14ac:dyDescent="0.25">
      <c r="A7" s="16" t="s">
        <v>45</v>
      </c>
    </row>
    <row r="8" spans="1:56" ht="15.75" x14ac:dyDescent="0.25">
      <c r="A8" s="16"/>
    </row>
    <row r="9" spans="1:56" ht="15" x14ac:dyDescent="0.25">
      <c r="N9">
        <v>1</v>
      </c>
      <c r="P9">
        <f>+N9+1</f>
        <v>2</v>
      </c>
      <c r="R9">
        <f>+P9+1</f>
        <v>3</v>
      </c>
      <c r="T9">
        <f>+R9+1</f>
        <v>4</v>
      </c>
      <c r="V9">
        <f>+T9+1</f>
        <v>5</v>
      </c>
      <c r="X9">
        <f>+V9+1</f>
        <v>6</v>
      </c>
      <c r="Z9">
        <f>+X9+1</f>
        <v>7</v>
      </c>
      <c r="AB9">
        <f>+Z9+1</f>
        <v>8</v>
      </c>
      <c r="AD9">
        <f>+AB9+1</f>
        <v>9</v>
      </c>
      <c r="AF9">
        <f>+AD9+1</f>
        <v>10</v>
      </c>
      <c r="AH9">
        <f>+AF9+1</f>
        <v>11</v>
      </c>
      <c r="AJ9">
        <f>+AH9+1</f>
        <v>12</v>
      </c>
      <c r="AL9">
        <f>+AJ9+1</f>
        <v>13</v>
      </c>
      <c r="AN9">
        <f>+AL9+1</f>
        <v>14</v>
      </c>
      <c r="AP9">
        <f>+AN9+1</f>
        <v>15</v>
      </c>
      <c r="AR9">
        <f>+AP9+1</f>
        <v>16</v>
      </c>
      <c r="AT9">
        <f>+AR9+1</f>
        <v>17</v>
      </c>
      <c r="AV9">
        <f>+AT9+1</f>
        <v>18</v>
      </c>
      <c r="AX9">
        <f>+AV9+1</f>
        <v>19</v>
      </c>
      <c r="AZ9">
        <f>+AX9+1</f>
        <v>20</v>
      </c>
    </row>
    <row r="10" spans="1:56" ht="39" customHeight="1" x14ac:dyDescent="0.3">
      <c r="B10" s="26" t="s">
        <v>0</v>
      </c>
      <c r="C10" s="27"/>
      <c r="D10" s="27"/>
      <c r="E10" s="27"/>
      <c r="F10" s="27"/>
      <c r="G10" s="1"/>
      <c r="H10" s="28" t="s">
        <v>1</v>
      </c>
      <c r="I10" s="29"/>
      <c r="J10" s="29"/>
      <c r="M10" s="30" t="s">
        <v>2</v>
      </c>
      <c r="N10" s="31"/>
      <c r="O10" s="32" t="s">
        <v>3</v>
      </c>
      <c r="P10" s="33"/>
      <c r="Q10" s="34" t="s">
        <v>4</v>
      </c>
      <c r="R10" s="35"/>
      <c r="S10" s="24" t="s">
        <v>5</v>
      </c>
      <c r="T10" s="25"/>
      <c r="U10" s="24" t="s">
        <v>6</v>
      </c>
      <c r="V10" s="25"/>
      <c r="W10" s="24" t="s">
        <v>7</v>
      </c>
      <c r="X10" s="25"/>
      <c r="Y10" s="24" t="s">
        <v>8</v>
      </c>
      <c r="Z10" s="25"/>
      <c r="AA10" s="24" t="s">
        <v>9</v>
      </c>
      <c r="AB10" s="25"/>
      <c r="AC10" s="24" t="s">
        <v>10</v>
      </c>
      <c r="AD10" s="25"/>
      <c r="AE10" s="24" t="s">
        <v>11</v>
      </c>
      <c r="AF10" s="25"/>
      <c r="AG10" s="24" t="s">
        <v>12</v>
      </c>
      <c r="AH10" s="25"/>
      <c r="AI10" s="24" t="s">
        <v>13</v>
      </c>
      <c r="AJ10" s="25"/>
      <c r="AK10" s="24" t="s">
        <v>14</v>
      </c>
      <c r="AL10" s="25"/>
      <c r="AM10" s="24" t="s">
        <v>15</v>
      </c>
      <c r="AN10" s="25"/>
      <c r="AO10" s="20" t="s">
        <v>16</v>
      </c>
      <c r="AP10" s="21"/>
      <c r="AQ10" s="20" t="s">
        <v>17</v>
      </c>
      <c r="AR10" s="21"/>
      <c r="AS10" s="20" t="s">
        <v>18</v>
      </c>
      <c r="AT10" s="21"/>
      <c r="AU10" s="20" t="s">
        <v>19</v>
      </c>
      <c r="AV10" s="21"/>
      <c r="AW10" s="20" t="s">
        <v>20</v>
      </c>
      <c r="AX10" s="21"/>
      <c r="AY10" s="20" t="s">
        <v>21</v>
      </c>
      <c r="AZ10" s="21"/>
      <c r="BA10" s="22" t="s">
        <v>22</v>
      </c>
      <c r="BB10" s="23"/>
    </row>
    <row r="11" spans="1:56" ht="27.6" x14ac:dyDescent="0.3">
      <c r="A11" s="2" t="s">
        <v>23</v>
      </c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28</v>
      </c>
      <c r="G11" s="4" t="s">
        <v>29</v>
      </c>
      <c r="H11" s="3" t="s">
        <v>30</v>
      </c>
      <c r="I11" s="4" t="s">
        <v>31</v>
      </c>
      <c r="J11" s="3" t="s">
        <v>32</v>
      </c>
      <c r="K11" s="37" t="s">
        <v>34</v>
      </c>
      <c r="L11" s="3" t="s">
        <v>33</v>
      </c>
      <c r="M11" s="5" t="s">
        <v>35</v>
      </c>
      <c r="N11" s="5" t="s">
        <v>36</v>
      </c>
      <c r="O11" s="6" t="s">
        <v>35</v>
      </c>
      <c r="P11" s="6" t="s">
        <v>36</v>
      </c>
      <c r="Q11" s="7" t="s">
        <v>35</v>
      </c>
      <c r="R11" s="7" t="s">
        <v>36</v>
      </c>
      <c r="S11" s="8" t="s">
        <v>35</v>
      </c>
      <c r="T11" s="8" t="s">
        <v>36</v>
      </c>
      <c r="U11" s="8" t="s">
        <v>35</v>
      </c>
      <c r="V11" s="8" t="s">
        <v>36</v>
      </c>
      <c r="W11" s="8" t="s">
        <v>35</v>
      </c>
      <c r="X11" s="8" t="s">
        <v>36</v>
      </c>
      <c r="Y11" s="8" t="s">
        <v>35</v>
      </c>
      <c r="Z11" s="8" t="s">
        <v>36</v>
      </c>
      <c r="AA11" s="8" t="s">
        <v>35</v>
      </c>
      <c r="AB11" s="8" t="s">
        <v>36</v>
      </c>
      <c r="AC11" s="8" t="s">
        <v>35</v>
      </c>
      <c r="AD11" s="8" t="s">
        <v>36</v>
      </c>
      <c r="AE11" s="8" t="s">
        <v>35</v>
      </c>
      <c r="AF11" s="8" t="s">
        <v>36</v>
      </c>
      <c r="AG11" s="8" t="s">
        <v>35</v>
      </c>
      <c r="AH11" s="8" t="s">
        <v>36</v>
      </c>
      <c r="AI11" s="8" t="s">
        <v>35</v>
      </c>
      <c r="AJ11" s="8" t="s">
        <v>36</v>
      </c>
      <c r="AK11" s="8" t="s">
        <v>35</v>
      </c>
      <c r="AL11" s="8" t="s">
        <v>36</v>
      </c>
      <c r="AM11" s="8" t="s">
        <v>35</v>
      </c>
      <c r="AN11" s="8" t="s">
        <v>36</v>
      </c>
      <c r="AO11" s="9" t="s">
        <v>35</v>
      </c>
      <c r="AP11" s="9" t="s">
        <v>36</v>
      </c>
      <c r="AQ11" s="9" t="s">
        <v>35</v>
      </c>
      <c r="AR11" s="9" t="s">
        <v>36</v>
      </c>
      <c r="AS11" s="9" t="s">
        <v>35</v>
      </c>
      <c r="AT11" s="9" t="s">
        <v>36</v>
      </c>
      <c r="AU11" s="9" t="s">
        <v>35</v>
      </c>
      <c r="AV11" s="9" t="s">
        <v>36</v>
      </c>
      <c r="AW11" s="9" t="s">
        <v>35</v>
      </c>
      <c r="AX11" s="9" t="s">
        <v>36</v>
      </c>
      <c r="AY11" s="9" t="s">
        <v>35</v>
      </c>
      <c r="AZ11" s="9" t="s">
        <v>36</v>
      </c>
      <c r="BA11" s="6" t="s">
        <v>35</v>
      </c>
      <c r="BB11" s="6" t="s">
        <v>36</v>
      </c>
    </row>
    <row r="12" spans="1:56" x14ac:dyDescent="0.3">
      <c r="A12" s="10">
        <v>1</v>
      </c>
      <c r="B12" s="11" t="s">
        <v>37</v>
      </c>
      <c r="C12" s="11" t="s">
        <v>38</v>
      </c>
      <c r="D12" s="11" t="s">
        <v>39</v>
      </c>
      <c r="E12" s="11" t="s">
        <v>40</v>
      </c>
      <c r="F12" s="11" t="s">
        <v>41</v>
      </c>
      <c r="G12" s="12" t="s">
        <v>42</v>
      </c>
      <c r="H12" s="11" t="s">
        <v>43</v>
      </c>
      <c r="I12" s="11">
        <v>1</v>
      </c>
      <c r="J12" s="11" t="s">
        <v>43</v>
      </c>
      <c r="K12" s="38">
        <v>227.92</v>
      </c>
      <c r="L12" s="19" t="s">
        <v>44</v>
      </c>
      <c r="M12" s="13">
        <v>552</v>
      </c>
      <c r="N12" s="13">
        <v>221</v>
      </c>
      <c r="O12" s="13">
        <v>0</v>
      </c>
      <c r="P12" s="13">
        <v>0</v>
      </c>
      <c r="Q12" s="13">
        <v>125</v>
      </c>
      <c r="R12" s="13">
        <v>50</v>
      </c>
      <c r="S12" s="13">
        <v>0</v>
      </c>
      <c r="T12" s="13">
        <v>0</v>
      </c>
      <c r="U12" s="13"/>
      <c r="V12" s="13">
        <v>0</v>
      </c>
      <c r="W12" s="13"/>
      <c r="X12" s="13">
        <v>0</v>
      </c>
      <c r="Y12" s="13">
        <v>0</v>
      </c>
      <c r="Z12" s="13">
        <v>0</v>
      </c>
      <c r="AA12" s="13"/>
      <c r="AB12" s="13">
        <v>0</v>
      </c>
      <c r="AC12" s="13">
        <v>0</v>
      </c>
      <c r="AD12" s="13">
        <v>0</v>
      </c>
      <c r="AE12" s="13">
        <v>22</v>
      </c>
      <c r="AF12" s="13">
        <v>9</v>
      </c>
      <c r="AG12" s="13"/>
      <c r="AH12" s="13">
        <v>0</v>
      </c>
      <c r="AI12" s="13">
        <v>55</v>
      </c>
      <c r="AJ12" s="13">
        <v>22</v>
      </c>
      <c r="AK12" s="13"/>
      <c r="AL12" s="13">
        <v>0</v>
      </c>
      <c r="AM12" s="13">
        <v>6</v>
      </c>
      <c r="AN12" s="13">
        <v>2</v>
      </c>
      <c r="AO12" s="13"/>
      <c r="AP12" s="13">
        <v>0</v>
      </c>
      <c r="AQ12" s="13"/>
      <c r="AR12" s="13">
        <v>0</v>
      </c>
      <c r="AS12" s="13"/>
      <c r="AT12" s="13">
        <v>0</v>
      </c>
      <c r="AU12" s="13"/>
      <c r="AV12" s="13">
        <v>0</v>
      </c>
      <c r="AW12" s="13"/>
      <c r="AX12" s="13">
        <v>0</v>
      </c>
      <c r="AY12" s="13"/>
      <c r="AZ12" s="13">
        <v>0</v>
      </c>
      <c r="BA12" s="13">
        <v>760</v>
      </c>
      <c r="BB12" s="13">
        <v>304</v>
      </c>
      <c r="BC12" s="14"/>
      <c r="BD12" s="14"/>
    </row>
    <row r="13" spans="1:56" x14ac:dyDescent="0.3">
      <c r="A13" s="10">
        <v>2</v>
      </c>
      <c r="B13" s="11" t="s">
        <v>37</v>
      </c>
      <c r="C13" s="11" t="s">
        <v>38</v>
      </c>
      <c r="D13" s="11" t="s">
        <v>46</v>
      </c>
      <c r="E13" s="11" t="s">
        <v>40</v>
      </c>
      <c r="F13" s="11" t="s">
        <v>41</v>
      </c>
      <c r="G13" s="12" t="s">
        <v>47</v>
      </c>
      <c r="H13" s="11" t="s">
        <v>43</v>
      </c>
      <c r="I13" s="11">
        <v>1</v>
      </c>
      <c r="J13" s="11" t="s">
        <v>43</v>
      </c>
      <c r="K13" s="38">
        <v>29.51</v>
      </c>
      <c r="L13" s="19" t="s">
        <v>48</v>
      </c>
      <c r="M13" s="13">
        <v>24912</v>
      </c>
      <c r="N13" s="13">
        <v>9965</v>
      </c>
      <c r="O13" s="13">
        <v>0</v>
      </c>
      <c r="P13" s="13">
        <v>0</v>
      </c>
      <c r="Q13" s="13">
        <v>307</v>
      </c>
      <c r="R13" s="13">
        <v>123</v>
      </c>
      <c r="S13" s="13">
        <v>77</v>
      </c>
      <c r="T13" s="13">
        <v>31</v>
      </c>
      <c r="U13" s="13"/>
      <c r="V13" s="13">
        <v>0</v>
      </c>
      <c r="W13" s="13"/>
      <c r="X13" s="13">
        <v>0</v>
      </c>
      <c r="Y13" s="13">
        <v>4652</v>
      </c>
      <c r="Z13" s="13">
        <v>1861</v>
      </c>
      <c r="AA13" s="13"/>
      <c r="AB13" s="13">
        <v>0</v>
      </c>
      <c r="AC13" s="13">
        <v>154</v>
      </c>
      <c r="AD13" s="13">
        <v>62</v>
      </c>
      <c r="AE13" s="13">
        <v>1059</v>
      </c>
      <c r="AF13" s="13">
        <v>424</v>
      </c>
      <c r="AG13" s="13">
        <v>1100</v>
      </c>
      <c r="AH13" s="13">
        <v>440</v>
      </c>
      <c r="AI13" s="13">
        <v>480</v>
      </c>
      <c r="AJ13" s="13">
        <v>192</v>
      </c>
      <c r="AK13" s="13"/>
      <c r="AL13" s="13">
        <v>0</v>
      </c>
      <c r="AM13" s="13"/>
      <c r="AN13" s="13">
        <v>0</v>
      </c>
      <c r="AO13" s="13"/>
      <c r="AP13" s="13">
        <v>0</v>
      </c>
      <c r="AQ13" s="13"/>
      <c r="AR13" s="13">
        <v>0</v>
      </c>
      <c r="AS13" s="13"/>
      <c r="AT13" s="13">
        <v>0</v>
      </c>
      <c r="AU13" s="13"/>
      <c r="AV13" s="13">
        <v>0</v>
      </c>
      <c r="AW13" s="13"/>
      <c r="AX13" s="13">
        <v>0</v>
      </c>
      <c r="AY13" s="13"/>
      <c r="AZ13" s="13">
        <v>0</v>
      </c>
      <c r="BA13" s="13">
        <v>32741</v>
      </c>
      <c r="BB13" s="13">
        <v>13098</v>
      </c>
      <c r="BC13" s="14"/>
      <c r="BD13" s="14"/>
    </row>
    <row r="14" spans="1:56" x14ac:dyDescent="0.3">
      <c r="A14" s="10">
        <v>3</v>
      </c>
      <c r="B14" s="11" t="s">
        <v>37</v>
      </c>
      <c r="C14" s="11" t="s">
        <v>38</v>
      </c>
      <c r="D14" s="11" t="s">
        <v>49</v>
      </c>
      <c r="E14" s="11" t="s">
        <v>50</v>
      </c>
      <c r="F14" s="11" t="s">
        <v>41</v>
      </c>
      <c r="G14" s="12" t="s">
        <v>51</v>
      </c>
      <c r="H14" s="11" t="s">
        <v>43</v>
      </c>
      <c r="I14" s="11">
        <v>1</v>
      </c>
      <c r="J14" s="11" t="s">
        <v>43</v>
      </c>
      <c r="K14" s="38">
        <v>193.23</v>
      </c>
      <c r="L14" s="19" t="s">
        <v>44</v>
      </c>
      <c r="M14" s="13">
        <v>660</v>
      </c>
      <c r="N14" s="13">
        <v>264</v>
      </c>
      <c r="O14" s="13">
        <v>0</v>
      </c>
      <c r="P14" s="13">
        <v>0</v>
      </c>
      <c r="Q14" s="13">
        <v>289</v>
      </c>
      <c r="R14" s="13">
        <v>116</v>
      </c>
      <c r="S14" s="13">
        <v>0</v>
      </c>
      <c r="T14" s="13">
        <v>0</v>
      </c>
      <c r="U14" s="13"/>
      <c r="V14" s="13">
        <v>0</v>
      </c>
      <c r="W14" s="13"/>
      <c r="X14" s="13">
        <v>0</v>
      </c>
      <c r="Y14" s="13">
        <v>484</v>
      </c>
      <c r="Z14" s="13">
        <v>194</v>
      </c>
      <c r="AA14" s="13"/>
      <c r="AB14" s="13">
        <v>0</v>
      </c>
      <c r="AC14" s="13">
        <v>0</v>
      </c>
      <c r="AD14" s="13">
        <v>0</v>
      </c>
      <c r="AE14" s="13">
        <v>22</v>
      </c>
      <c r="AF14" s="13">
        <v>9</v>
      </c>
      <c r="AG14" s="13"/>
      <c r="AH14" s="13">
        <v>0</v>
      </c>
      <c r="AI14" s="13">
        <v>110</v>
      </c>
      <c r="AJ14" s="13">
        <v>44</v>
      </c>
      <c r="AK14" s="13"/>
      <c r="AL14" s="13">
        <v>0</v>
      </c>
      <c r="AM14" s="13">
        <v>12</v>
      </c>
      <c r="AN14" s="13">
        <v>5</v>
      </c>
      <c r="AO14" s="13"/>
      <c r="AP14" s="13">
        <v>0</v>
      </c>
      <c r="AQ14" s="13"/>
      <c r="AR14" s="13">
        <v>0</v>
      </c>
      <c r="AS14" s="13"/>
      <c r="AT14" s="13">
        <v>0</v>
      </c>
      <c r="AU14" s="13"/>
      <c r="AV14" s="13">
        <v>0</v>
      </c>
      <c r="AW14" s="13"/>
      <c r="AX14" s="13">
        <v>0</v>
      </c>
      <c r="AY14" s="13"/>
      <c r="AZ14" s="13">
        <v>0</v>
      </c>
      <c r="BA14" s="13">
        <v>1577</v>
      </c>
      <c r="BB14" s="13">
        <v>632</v>
      </c>
      <c r="BC14" s="14"/>
      <c r="BD14" s="14"/>
    </row>
    <row r="15" spans="1:56" x14ac:dyDescent="0.3">
      <c r="A15" s="10">
        <v>4</v>
      </c>
      <c r="B15" s="11" t="s">
        <v>37</v>
      </c>
      <c r="C15" s="11" t="s">
        <v>38</v>
      </c>
      <c r="D15" s="11" t="s">
        <v>52</v>
      </c>
      <c r="E15" s="11" t="s">
        <v>40</v>
      </c>
      <c r="F15" s="11" t="s">
        <v>41</v>
      </c>
      <c r="G15" s="12" t="s">
        <v>53</v>
      </c>
      <c r="H15" s="11" t="s">
        <v>43</v>
      </c>
      <c r="I15" s="11">
        <v>1</v>
      </c>
      <c r="J15" s="11" t="s">
        <v>43</v>
      </c>
      <c r="K15" s="38">
        <v>177.69</v>
      </c>
      <c r="L15" s="19" t="s">
        <v>44</v>
      </c>
      <c r="M15" s="13">
        <v>4113</v>
      </c>
      <c r="N15" s="13">
        <v>1645</v>
      </c>
      <c r="O15" s="13">
        <v>0</v>
      </c>
      <c r="P15" s="13">
        <v>0</v>
      </c>
      <c r="Q15" s="13">
        <v>445</v>
      </c>
      <c r="R15" s="13">
        <v>178</v>
      </c>
      <c r="S15" s="13">
        <v>11</v>
      </c>
      <c r="T15" s="13">
        <v>4</v>
      </c>
      <c r="U15" s="13"/>
      <c r="V15" s="13">
        <v>0</v>
      </c>
      <c r="W15" s="13"/>
      <c r="X15" s="13">
        <v>0</v>
      </c>
      <c r="Y15" s="13">
        <v>434</v>
      </c>
      <c r="Z15" s="13">
        <v>174</v>
      </c>
      <c r="AA15" s="13"/>
      <c r="AB15" s="13">
        <v>0</v>
      </c>
      <c r="AC15" s="13">
        <v>22</v>
      </c>
      <c r="AD15" s="13">
        <v>9</v>
      </c>
      <c r="AE15" s="13">
        <v>33</v>
      </c>
      <c r="AF15" s="13">
        <v>13</v>
      </c>
      <c r="AG15" s="13"/>
      <c r="AH15" s="13">
        <v>0</v>
      </c>
      <c r="AI15" s="13">
        <v>140</v>
      </c>
      <c r="AJ15" s="13">
        <v>56</v>
      </c>
      <c r="AK15" s="13"/>
      <c r="AL15" s="13">
        <v>0</v>
      </c>
      <c r="AM15" s="13">
        <v>27</v>
      </c>
      <c r="AN15" s="13">
        <v>11</v>
      </c>
      <c r="AO15" s="13"/>
      <c r="AP15" s="13">
        <v>0</v>
      </c>
      <c r="AQ15" s="13"/>
      <c r="AR15" s="13">
        <v>0</v>
      </c>
      <c r="AS15" s="13"/>
      <c r="AT15" s="13">
        <v>0</v>
      </c>
      <c r="AU15" s="13"/>
      <c r="AV15" s="13">
        <v>0</v>
      </c>
      <c r="AW15" s="13"/>
      <c r="AX15" s="13">
        <v>0</v>
      </c>
      <c r="AY15" s="13"/>
      <c r="AZ15" s="13">
        <v>0</v>
      </c>
      <c r="BA15" s="13">
        <v>5225</v>
      </c>
      <c r="BB15" s="13">
        <v>2090</v>
      </c>
      <c r="BC15" s="14"/>
      <c r="BD15" s="14"/>
    </row>
    <row r="16" spans="1:56" x14ac:dyDescent="0.3">
      <c r="A16" s="10">
        <v>5</v>
      </c>
      <c r="B16" s="11" t="s">
        <v>37</v>
      </c>
      <c r="C16" s="11" t="s">
        <v>38</v>
      </c>
      <c r="D16" s="11" t="s">
        <v>54</v>
      </c>
      <c r="E16" s="11" t="s">
        <v>40</v>
      </c>
      <c r="F16" s="11" t="s">
        <v>41</v>
      </c>
      <c r="G16" s="12" t="s">
        <v>55</v>
      </c>
      <c r="H16" s="11" t="s">
        <v>43</v>
      </c>
      <c r="I16" s="11">
        <v>1</v>
      </c>
      <c r="J16" s="11" t="s">
        <v>43</v>
      </c>
      <c r="K16" s="38">
        <v>164.71</v>
      </c>
      <c r="L16" s="19" t="s">
        <v>44</v>
      </c>
      <c r="M16" s="13">
        <v>6192</v>
      </c>
      <c r="N16" s="13">
        <v>2477</v>
      </c>
      <c r="O16" s="13">
        <v>0</v>
      </c>
      <c r="P16" s="13">
        <v>0</v>
      </c>
      <c r="Q16" s="13">
        <v>445</v>
      </c>
      <c r="R16" s="13">
        <v>178</v>
      </c>
      <c r="S16" s="13">
        <v>29</v>
      </c>
      <c r="T16" s="13">
        <v>12</v>
      </c>
      <c r="U16" s="13"/>
      <c r="V16" s="13">
        <v>0</v>
      </c>
      <c r="W16" s="13"/>
      <c r="X16" s="13">
        <v>0</v>
      </c>
      <c r="Y16" s="13">
        <v>367</v>
      </c>
      <c r="Z16" s="13">
        <v>147</v>
      </c>
      <c r="AA16" s="13"/>
      <c r="AB16" s="13">
        <v>0</v>
      </c>
      <c r="AC16" s="13">
        <v>58</v>
      </c>
      <c r="AD16" s="13">
        <v>23</v>
      </c>
      <c r="AE16" s="13"/>
      <c r="AF16" s="13">
        <v>0</v>
      </c>
      <c r="AG16" s="13"/>
      <c r="AH16" s="13">
        <v>0</v>
      </c>
      <c r="AI16" s="13">
        <v>110</v>
      </c>
      <c r="AJ16" s="13">
        <v>44</v>
      </c>
      <c r="AK16" s="13"/>
      <c r="AL16" s="13">
        <v>0</v>
      </c>
      <c r="AM16" s="13">
        <v>51</v>
      </c>
      <c r="AN16" s="13">
        <v>20</v>
      </c>
      <c r="AO16" s="13"/>
      <c r="AP16" s="13">
        <v>0</v>
      </c>
      <c r="AQ16" s="13">
        <v>34</v>
      </c>
      <c r="AR16" s="13">
        <v>14</v>
      </c>
      <c r="AS16" s="13">
        <v>10</v>
      </c>
      <c r="AT16" s="13">
        <v>4</v>
      </c>
      <c r="AU16" s="13">
        <v>10</v>
      </c>
      <c r="AV16" s="13">
        <v>4</v>
      </c>
      <c r="AW16" s="13"/>
      <c r="AX16" s="13">
        <v>0</v>
      </c>
      <c r="AY16" s="13"/>
      <c r="AZ16" s="13">
        <v>0</v>
      </c>
      <c r="BA16" s="13">
        <v>7306</v>
      </c>
      <c r="BB16" s="13">
        <v>2923</v>
      </c>
      <c r="BC16" s="14"/>
      <c r="BD16" s="14"/>
    </row>
    <row r="17" spans="1:56" x14ac:dyDescent="0.3">
      <c r="A17" s="10">
        <v>6</v>
      </c>
      <c r="B17" s="11" t="s">
        <v>37</v>
      </c>
      <c r="C17" s="11" t="s">
        <v>38</v>
      </c>
      <c r="D17" s="11" t="s">
        <v>56</v>
      </c>
      <c r="E17" s="11" t="s">
        <v>50</v>
      </c>
      <c r="F17" s="11" t="s">
        <v>41</v>
      </c>
      <c r="G17" s="12" t="s">
        <v>57</v>
      </c>
      <c r="H17" s="11" t="s">
        <v>43</v>
      </c>
      <c r="I17" s="11">
        <v>1</v>
      </c>
      <c r="J17" s="11" t="s">
        <v>43</v>
      </c>
      <c r="K17" s="38">
        <v>172.21</v>
      </c>
      <c r="L17" s="19" t="s">
        <v>44</v>
      </c>
      <c r="M17" s="13">
        <v>1783</v>
      </c>
      <c r="N17" s="13">
        <v>713</v>
      </c>
      <c r="O17" s="13">
        <v>0</v>
      </c>
      <c r="P17" s="13">
        <v>0</v>
      </c>
      <c r="Q17" s="13">
        <v>407</v>
      </c>
      <c r="R17" s="13">
        <v>163</v>
      </c>
      <c r="S17" s="13">
        <v>88</v>
      </c>
      <c r="T17" s="13">
        <v>35</v>
      </c>
      <c r="U17" s="13"/>
      <c r="V17" s="13">
        <v>0</v>
      </c>
      <c r="W17" s="13"/>
      <c r="X17" s="13">
        <v>0</v>
      </c>
      <c r="Y17" s="13">
        <v>449</v>
      </c>
      <c r="Z17" s="13">
        <v>180</v>
      </c>
      <c r="AA17" s="13"/>
      <c r="AB17" s="13">
        <v>0</v>
      </c>
      <c r="AC17" s="13">
        <v>176</v>
      </c>
      <c r="AD17" s="13">
        <v>70</v>
      </c>
      <c r="AE17" s="13"/>
      <c r="AF17" s="13">
        <v>0</v>
      </c>
      <c r="AG17" s="13"/>
      <c r="AH17" s="13">
        <v>0</v>
      </c>
      <c r="AI17" s="13">
        <v>150</v>
      </c>
      <c r="AJ17" s="13">
        <v>60</v>
      </c>
      <c r="AK17" s="13"/>
      <c r="AL17" s="13">
        <v>0</v>
      </c>
      <c r="AM17" s="13">
        <v>30</v>
      </c>
      <c r="AN17" s="13">
        <v>12</v>
      </c>
      <c r="AO17" s="13"/>
      <c r="AP17" s="13">
        <v>0</v>
      </c>
      <c r="AQ17" s="13">
        <v>12</v>
      </c>
      <c r="AR17" s="13">
        <v>5</v>
      </c>
      <c r="AS17" s="13"/>
      <c r="AT17" s="13">
        <v>0</v>
      </c>
      <c r="AU17" s="13">
        <v>10</v>
      </c>
      <c r="AV17" s="13">
        <v>4</v>
      </c>
      <c r="AW17" s="13"/>
      <c r="AX17" s="13">
        <v>0</v>
      </c>
      <c r="AY17" s="13"/>
      <c r="AZ17" s="13">
        <v>0</v>
      </c>
      <c r="BA17" s="13">
        <v>3105</v>
      </c>
      <c r="BB17" s="13">
        <v>1242</v>
      </c>
      <c r="BC17" s="14"/>
      <c r="BD17" s="14"/>
    </row>
    <row r="18" spans="1:56" x14ac:dyDescent="0.3">
      <c r="A18" s="10">
        <v>7</v>
      </c>
      <c r="B18" s="11" t="s">
        <v>37</v>
      </c>
      <c r="C18" s="11" t="s">
        <v>38</v>
      </c>
      <c r="D18" s="11" t="s">
        <v>58</v>
      </c>
      <c r="E18" s="11" t="s">
        <v>59</v>
      </c>
      <c r="F18" s="11" t="s">
        <v>41</v>
      </c>
      <c r="G18" s="12" t="s">
        <v>60</v>
      </c>
      <c r="H18" s="11" t="s">
        <v>43</v>
      </c>
      <c r="I18" s="11">
        <v>1</v>
      </c>
      <c r="J18" s="11" t="s">
        <v>43</v>
      </c>
      <c r="K18" s="38">
        <v>1101.82</v>
      </c>
      <c r="L18" s="19" t="s">
        <v>44</v>
      </c>
      <c r="M18" s="13">
        <v>1284</v>
      </c>
      <c r="N18" s="13">
        <v>514</v>
      </c>
      <c r="O18" s="13">
        <v>0</v>
      </c>
      <c r="P18" s="13">
        <v>0</v>
      </c>
      <c r="Q18" s="13">
        <v>6</v>
      </c>
      <c r="R18" s="13">
        <v>2</v>
      </c>
      <c r="S18" s="13">
        <v>0</v>
      </c>
      <c r="T18" s="13">
        <v>0</v>
      </c>
      <c r="U18" s="13"/>
      <c r="V18" s="13">
        <v>0</v>
      </c>
      <c r="W18" s="13"/>
      <c r="X18" s="13">
        <v>0</v>
      </c>
      <c r="Y18" s="13">
        <v>0</v>
      </c>
      <c r="Z18" s="13">
        <v>0</v>
      </c>
      <c r="AA18" s="13"/>
      <c r="AB18" s="13">
        <v>0</v>
      </c>
      <c r="AC18" s="13">
        <v>0</v>
      </c>
      <c r="AD18" s="13">
        <v>0</v>
      </c>
      <c r="AE18" s="13">
        <v>2</v>
      </c>
      <c r="AF18" s="13">
        <v>1</v>
      </c>
      <c r="AG18" s="13"/>
      <c r="AH18" s="13">
        <v>0</v>
      </c>
      <c r="AI18" s="13"/>
      <c r="AJ18" s="13">
        <v>0</v>
      </c>
      <c r="AK18" s="13"/>
      <c r="AL18" s="13">
        <v>0</v>
      </c>
      <c r="AM18" s="13"/>
      <c r="AN18" s="13">
        <v>0</v>
      </c>
      <c r="AO18" s="13"/>
      <c r="AP18" s="13">
        <v>0</v>
      </c>
      <c r="AQ18" s="13"/>
      <c r="AR18" s="13">
        <v>0</v>
      </c>
      <c r="AS18" s="13"/>
      <c r="AT18" s="13">
        <v>0</v>
      </c>
      <c r="AU18" s="13">
        <v>2</v>
      </c>
      <c r="AV18" s="13">
        <v>1</v>
      </c>
      <c r="AW18" s="13"/>
      <c r="AX18" s="13">
        <v>0</v>
      </c>
      <c r="AY18" s="13"/>
      <c r="AZ18" s="13">
        <v>0</v>
      </c>
      <c r="BA18" s="13">
        <v>1294</v>
      </c>
      <c r="BB18" s="13">
        <v>518</v>
      </c>
      <c r="BC18" s="14"/>
      <c r="BD18" s="14"/>
    </row>
    <row r="19" spans="1:56" x14ac:dyDescent="0.3">
      <c r="A19" s="10">
        <v>8</v>
      </c>
      <c r="B19" s="11" t="s">
        <v>37</v>
      </c>
      <c r="C19" s="11" t="s">
        <v>61</v>
      </c>
      <c r="D19" s="11" t="s">
        <v>62</v>
      </c>
      <c r="E19" s="11" t="s">
        <v>59</v>
      </c>
      <c r="F19" s="11" t="s">
        <v>41</v>
      </c>
      <c r="G19" s="12" t="s">
        <v>63</v>
      </c>
      <c r="H19" s="11" t="s">
        <v>64</v>
      </c>
      <c r="I19" s="11">
        <v>100</v>
      </c>
      <c r="J19" s="11" t="s">
        <v>43</v>
      </c>
      <c r="K19" s="38">
        <v>85.86</v>
      </c>
      <c r="L19" s="19" t="s">
        <v>48</v>
      </c>
      <c r="M19" s="13">
        <v>490694</v>
      </c>
      <c r="N19" s="13">
        <v>196278</v>
      </c>
      <c r="O19" s="13">
        <v>60000</v>
      </c>
      <c r="P19" s="13">
        <v>24000</v>
      </c>
      <c r="Q19" s="13">
        <v>15839</v>
      </c>
      <c r="R19" s="13">
        <v>6336</v>
      </c>
      <c r="S19" s="13">
        <v>92880</v>
      </c>
      <c r="T19" s="13">
        <v>37152</v>
      </c>
      <c r="U19" s="13"/>
      <c r="V19" s="13">
        <v>0</v>
      </c>
      <c r="W19" s="13"/>
      <c r="X19" s="13">
        <v>0</v>
      </c>
      <c r="Y19" s="13">
        <v>0</v>
      </c>
      <c r="Z19" s="13">
        <v>0</v>
      </c>
      <c r="AA19" s="13">
        <v>12</v>
      </c>
      <c r="AB19" s="13">
        <v>5</v>
      </c>
      <c r="AC19" s="13">
        <v>92880</v>
      </c>
      <c r="AD19" s="13">
        <v>37152</v>
      </c>
      <c r="AE19" s="13"/>
      <c r="AF19" s="13">
        <v>0</v>
      </c>
      <c r="AG19" s="13"/>
      <c r="AH19" s="13">
        <v>0</v>
      </c>
      <c r="AI19" s="13">
        <v>9420</v>
      </c>
      <c r="AJ19" s="13">
        <v>3768</v>
      </c>
      <c r="AK19" s="13"/>
      <c r="AL19" s="13">
        <v>0</v>
      </c>
      <c r="AM19" s="13">
        <v>20048</v>
      </c>
      <c r="AN19" s="13">
        <v>8019</v>
      </c>
      <c r="AO19" s="13">
        <v>250</v>
      </c>
      <c r="AP19" s="13">
        <v>100</v>
      </c>
      <c r="AQ19" s="13">
        <v>8</v>
      </c>
      <c r="AR19" s="13">
        <v>3</v>
      </c>
      <c r="AS19" s="13"/>
      <c r="AT19" s="13">
        <v>0</v>
      </c>
      <c r="AU19" s="13"/>
      <c r="AV19" s="13">
        <v>0</v>
      </c>
      <c r="AW19" s="13"/>
      <c r="AX19" s="13">
        <v>0</v>
      </c>
      <c r="AY19" s="13"/>
      <c r="AZ19" s="13">
        <v>0</v>
      </c>
      <c r="BA19" s="13">
        <v>782031</v>
      </c>
      <c r="BB19" s="13">
        <v>312813</v>
      </c>
      <c r="BC19" s="14"/>
      <c r="BD19" s="14"/>
    </row>
    <row r="20" spans="1:56" x14ac:dyDescent="0.3">
      <c r="A20" s="10">
        <v>9</v>
      </c>
      <c r="B20" s="11" t="s">
        <v>37</v>
      </c>
      <c r="C20" s="11" t="s">
        <v>65</v>
      </c>
      <c r="D20" s="11" t="s">
        <v>66</v>
      </c>
      <c r="E20" s="11" t="s">
        <v>50</v>
      </c>
      <c r="F20" s="11" t="s">
        <v>41</v>
      </c>
      <c r="G20" s="12" t="s">
        <v>67</v>
      </c>
      <c r="H20" s="11" t="s">
        <v>68</v>
      </c>
      <c r="I20" s="11">
        <v>1</v>
      </c>
      <c r="J20" s="11" t="s">
        <v>68</v>
      </c>
      <c r="K20" s="38">
        <v>3.49</v>
      </c>
      <c r="L20" s="19" t="s">
        <v>48</v>
      </c>
      <c r="M20" s="13">
        <v>5331961</v>
      </c>
      <c r="N20" s="13">
        <v>2132784</v>
      </c>
      <c r="O20" s="13">
        <v>829800</v>
      </c>
      <c r="P20" s="13">
        <v>331920</v>
      </c>
      <c r="Q20" s="13">
        <v>113200</v>
      </c>
      <c r="R20" s="13">
        <v>45280</v>
      </c>
      <c r="S20" s="13">
        <v>18842</v>
      </c>
      <c r="T20" s="13">
        <v>7537</v>
      </c>
      <c r="U20" s="13">
        <v>2465</v>
      </c>
      <c r="V20" s="13">
        <v>986</v>
      </c>
      <c r="W20" s="13">
        <v>44000</v>
      </c>
      <c r="X20" s="13">
        <v>17600</v>
      </c>
      <c r="Y20" s="13">
        <v>13090</v>
      </c>
      <c r="Z20" s="13">
        <v>5236</v>
      </c>
      <c r="AA20" s="13">
        <v>68800</v>
      </c>
      <c r="AB20" s="13">
        <v>27520</v>
      </c>
      <c r="AC20" s="13">
        <v>51484</v>
      </c>
      <c r="AD20" s="13">
        <v>20594</v>
      </c>
      <c r="AE20" s="13"/>
      <c r="AF20" s="13">
        <v>0</v>
      </c>
      <c r="AG20" s="13">
        <v>5800</v>
      </c>
      <c r="AH20" s="13">
        <v>2320</v>
      </c>
      <c r="AI20" s="13">
        <v>40750</v>
      </c>
      <c r="AJ20" s="13">
        <v>16300</v>
      </c>
      <c r="AK20" s="13"/>
      <c r="AL20" s="13">
        <v>0</v>
      </c>
      <c r="AM20" s="13">
        <v>142910</v>
      </c>
      <c r="AN20" s="13">
        <v>57164</v>
      </c>
      <c r="AO20" s="13">
        <v>65000</v>
      </c>
      <c r="AP20" s="13">
        <v>26000</v>
      </c>
      <c r="AQ20" s="13"/>
      <c r="AR20" s="13">
        <v>0</v>
      </c>
      <c r="AS20" s="13">
        <v>4000</v>
      </c>
      <c r="AT20" s="13">
        <v>1600</v>
      </c>
      <c r="AU20" s="13">
        <v>12000</v>
      </c>
      <c r="AV20" s="13">
        <v>4800</v>
      </c>
      <c r="AW20" s="13">
        <v>8500</v>
      </c>
      <c r="AX20" s="13">
        <v>3400</v>
      </c>
      <c r="AY20" s="13"/>
      <c r="AZ20" s="13">
        <v>0</v>
      </c>
      <c r="BA20" s="13">
        <v>6752602</v>
      </c>
      <c r="BB20" s="13">
        <v>2701041</v>
      </c>
      <c r="BC20" s="14"/>
      <c r="BD20" s="14"/>
    </row>
    <row r="21" spans="1:56" x14ac:dyDescent="0.3">
      <c r="A21" s="10">
        <v>10</v>
      </c>
      <c r="B21" s="11" t="s">
        <v>37</v>
      </c>
      <c r="C21" s="11" t="s">
        <v>65</v>
      </c>
      <c r="D21" s="11" t="s">
        <v>69</v>
      </c>
      <c r="E21" s="11" t="s">
        <v>50</v>
      </c>
      <c r="F21" s="11" t="s">
        <v>41</v>
      </c>
      <c r="G21" s="12" t="s">
        <v>70</v>
      </c>
      <c r="H21" s="11" t="s">
        <v>68</v>
      </c>
      <c r="I21" s="11">
        <v>1</v>
      </c>
      <c r="J21" s="11" t="s">
        <v>68</v>
      </c>
      <c r="K21" s="38">
        <v>3.49</v>
      </c>
      <c r="L21" s="19" t="s">
        <v>48</v>
      </c>
      <c r="M21" s="13">
        <v>7459713</v>
      </c>
      <c r="N21" s="13">
        <v>2983885</v>
      </c>
      <c r="O21" s="13">
        <v>928200</v>
      </c>
      <c r="P21" s="13">
        <v>371280</v>
      </c>
      <c r="Q21" s="13">
        <v>115985</v>
      </c>
      <c r="R21" s="13">
        <v>46394</v>
      </c>
      <c r="S21" s="13">
        <v>164310</v>
      </c>
      <c r="T21" s="13">
        <v>65724</v>
      </c>
      <c r="U21" s="13">
        <v>3189</v>
      </c>
      <c r="V21" s="13">
        <v>1276</v>
      </c>
      <c r="W21" s="13">
        <v>90851</v>
      </c>
      <c r="X21" s="13">
        <v>36340</v>
      </c>
      <c r="Y21" s="13">
        <v>5640</v>
      </c>
      <c r="Z21" s="13">
        <v>2256</v>
      </c>
      <c r="AA21" s="13">
        <v>64250</v>
      </c>
      <c r="AB21" s="13">
        <v>25700</v>
      </c>
      <c r="AC21" s="13">
        <v>214160</v>
      </c>
      <c r="AD21" s="13">
        <v>85664</v>
      </c>
      <c r="AE21" s="13"/>
      <c r="AF21" s="13">
        <v>0</v>
      </c>
      <c r="AG21" s="13">
        <v>5300</v>
      </c>
      <c r="AH21" s="13">
        <v>2120</v>
      </c>
      <c r="AI21" s="13">
        <v>40050</v>
      </c>
      <c r="AJ21" s="13">
        <v>16020</v>
      </c>
      <c r="AK21" s="13"/>
      <c r="AL21" s="13">
        <v>0</v>
      </c>
      <c r="AM21" s="13">
        <v>240136</v>
      </c>
      <c r="AN21" s="13">
        <v>96054</v>
      </c>
      <c r="AO21" s="13">
        <v>54000</v>
      </c>
      <c r="AP21" s="13">
        <v>21600</v>
      </c>
      <c r="AQ21" s="13"/>
      <c r="AR21" s="13">
        <v>0</v>
      </c>
      <c r="AS21" s="13"/>
      <c r="AT21" s="13">
        <v>0</v>
      </c>
      <c r="AU21" s="13">
        <v>9600</v>
      </c>
      <c r="AV21" s="13">
        <v>3840</v>
      </c>
      <c r="AW21" s="13">
        <v>8600</v>
      </c>
      <c r="AX21" s="13">
        <v>3440</v>
      </c>
      <c r="AY21" s="13"/>
      <c r="AZ21" s="13">
        <v>0</v>
      </c>
      <c r="BA21" s="13">
        <v>9403984</v>
      </c>
      <c r="BB21" s="13">
        <v>3761593</v>
      </c>
      <c r="BC21" s="14"/>
      <c r="BD21" s="14"/>
    </row>
    <row r="22" spans="1:56" x14ac:dyDescent="0.3">
      <c r="A22" s="10">
        <v>11</v>
      </c>
      <c r="B22" s="11" t="s">
        <v>37</v>
      </c>
      <c r="C22" s="11" t="s">
        <v>65</v>
      </c>
      <c r="D22" s="11" t="s">
        <v>71</v>
      </c>
      <c r="E22" s="11" t="s">
        <v>50</v>
      </c>
      <c r="F22" s="11" t="s">
        <v>41</v>
      </c>
      <c r="G22" s="12" t="s">
        <v>72</v>
      </c>
      <c r="H22" s="11" t="s">
        <v>68</v>
      </c>
      <c r="I22" s="11">
        <v>1</v>
      </c>
      <c r="J22" s="11" t="s">
        <v>68</v>
      </c>
      <c r="K22" s="38">
        <v>3.49</v>
      </c>
      <c r="L22" s="19" t="s">
        <v>48</v>
      </c>
      <c r="M22" s="13">
        <v>6976877</v>
      </c>
      <c r="N22" s="13">
        <v>2790751</v>
      </c>
      <c r="O22" s="13">
        <v>838800</v>
      </c>
      <c r="P22" s="13">
        <v>335520</v>
      </c>
      <c r="Q22" s="13">
        <v>111090</v>
      </c>
      <c r="R22" s="13">
        <v>44436</v>
      </c>
      <c r="S22" s="13">
        <v>34851</v>
      </c>
      <c r="T22" s="13">
        <v>13940</v>
      </c>
      <c r="U22" s="13">
        <v>1666</v>
      </c>
      <c r="V22" s="13">
        <v>666</v>
      </c>
      <c r="W22" s="13">
        <v>101810</v>
      </c>
      <c r="X22" s="13">
        <v>40724</v>
      </c>
      <c r="Y22" s="13">
        <v>3618</v>
      </c>
      <c r="Z22" s="13">
        <v>1447</v>
      </c>
      <c r="AA22" s="13">
        <v>40000</v>
      </c>
      <c r="AB22" s="13">
        <v>16000</v>
      </c>
      <c r="AC22" s="13">
        <v>81002</v>
      </c>
      <c r="AD22" s="13">
        <v>32401</v>
      </c>
      <c r="AE22" s="13"/>
      <c r="AF22" s="13">
        <v>0</v>
      </c>
      <c r="AG22" s="13">
        <v>5300</v>
      </c>
      <c r="AH22" s="13">
        <v>2120</v>
      </c>
      <c r="AI22" s="13">
        <v>39550</v>
      </c>
      <c r="AJ22" s="13">
        <v>15820</v>
      </c>
      <c r="AK22" s="13"/>
      <c r="AL22" s="13">
        <v>0</v>
      </c>
      <c r="AM22" s="13">
        <v>116600</v>
      </c>
      <c r="AN22" s="13">
        <v>46640</v>
      </c>
      <c r="AO22" s="13">
        <v>70000</v>
      </c>
      <c r="AP22" s="13">
        <v>28000</v>
      </c>
      <c r="AQ22" s="13"/>
      <c r="AR22" s="13">
        <v>0</v>
      </c>
      <c r="AS22" s="13"/>
      <c r="AT22" s="13">
        <v>0</v>
      </c>
      <c r="AU22" s="13">
        <v>7200</v>
      </c>
      <c r="AV22" s="13">
        <v>2880</v>
      </c>
      <c r="AW22" s="13">
        <v>8000</v>
      </c>
      <c r="AX22" s="13">
        <v>3200</v>
      </c>
      <c r="AY22" s="13"/>
      <c r="AZ22" s="13">
        <v>0</v>
      </c>
      <c r="BA22" s="13">
        <v>8436364</v>
      </c>
      <c r="BB22" s="13">
        <v>3374545</v>
      </c>
      <c r="BC22" s="14"/>
      <c r="BD22" s="14"/>
    </row>
    <row r="23" spans="1:56" x14ac:dyDescent="0.3">
      <c r="A23" s="10">
        <v>12</v>
      </c>
      <c r="B23" s="11" t="s">
        <v>37</v>
      </c>
      <c r="C23" s="11" t="s">
        <v>65</v>
      </c>
      <c r="D23" s="11" t="s">
        <v>73</v>
      </c>
      <c r="E23" s="11" t="s">
        <v>50</v>
      </c>
      <c r="F23" s="11" t="s">
        <v>41</v>
      </c>
      <c r="G23" s="12" t="s">
        <v>74</v>
      </c>
      <c r="H23" s="11" t="s">
        <v>68</v>
      </c>
      <c r="I23" s="11">
        <v>1</v>
      </c>
      <c r="J23" s="11" t="s">
        <v>68</v>
      </c>
      <c r="K23" s="38">
        <v>3.49</v>
      </c>
      <c r="L23" s="19" t="s">
        <v>48</v>
      </c>
      <c r="M23" s="13">
        <v>3355866</v>
      </c>
      <c r="N23" s="13">
        <v>1342346</v>
      </c>
      <c r="O23" s="13">
        <v>507000</v>
      </c>
      <c r="P23" s="13">
        <v>202800</v>
      </c>
      <c r="Q23" s="13">
        <v>54295</v>
      </c>
      <c r="R23" s="13">
        <v>21718</v>
      </c>
      <c r="S23" s="13">
        <v>27837</v>
      </c>
      <c r="T23" s="13">
        <v>11135</v>
      </c>
      <c r="U23" s="13">
        <v>1819</v>
      </c>
      <c r="V23" s="13">
        <v>728</v>
      </c>
      <c r="W23" s="13">
        <v>33000</v>
      </c>
      <c r="X23" s="13">
        <v>13200</v>
      </c>
      <c r="Y23" s="13">
        <v>0</v>
      </c>
      <c r="Z23" s="13">
        <v>0</v>
      </c>
      <c r="AA23" s="13">
        <v>21750</v>
      </c>
      <c r="AB23" s="13">
        <v>8700</v>
      </c>
      <c r="AC23" s="13">
        <v>68324</v>
      </c>
      <c r="AD23" s="13">
        <v>27330</v>
      </c>
      <c r="AE23" s="13"/>
      <c r="AF23" s="13">
        <v>0</v>
      </c>
      <c r="AG23" s="13">
        <v>2700</v>
      </c>
      <c r="AH23" s="13">
        <v>1080</v>
      </c>
      <c r="AI23" s="13">
        <v>25950</v>
      </c>
      <c r="AJ23" s="13">
        <v>10380</v>
      </c>
      <c r="AK23" s="13"/>
      <c r="AL23" s="13">
        <v>0</v>
      </c>
      <c r="AM23" s="13">
        <v>55054</v>
      </c>
      <c r="AN23" s="13">
        <v>22022</v>
      </c>
      <c r="AO23" s="13">
        <v>17000</v>
      </c>
      <c r="AP23" s="13">
        <v>6800</v>
      </c>
      <c r="AQ23" s="13"/>
      <c r="AR23" s="13">
        <v>0</v>
      </c>
      <c r="AS23" s="13"/>
      <c r="AT23" s="13">
        <v>0</v>
      </c>
      <c r="AU23" s="13">
        <v>7200</v>
      </c>
      <c r="AV23" s="13">
        <v>2880</v>
      </c>
      <c r="AW23" s="13">
        <v>4400</v>
      </c>
      <c r="AX23" s="13">
        <v>1760</v>
      </c>
      <c r="AY23" s="13"/>
      <c r="AZ23" s="13">
        <v>0</v>
      </c>
      <c r="BA23" s="13">
        <v>4182195</v>
      </c>
      <c r="BB23" s="13">
        <v>1672879</v>
      </c>
      <c r="BC23" s="14"/>
      <c r="BD23" s="14"/>
    </row>
    <row r="24" spans="1:56" x14ac:dyDescent="0.3">
      <c r="A24" s="10">
        <v>13</v>
      </c>
      <c r="B24" s="11" t="s">
        <v>37</v>
      </c>
      <c r="C24" s="11" t="s">
        <v>65</v>
      </c>
      <c r="D24" s="11" t="s">
        <v>75</v>
      </c>
      <c r="E24" s="11" t="s">
        <v>76</v>
      </c>
      <c r="F24" s="11" t="s">
        <v>41</v>
      </c>
      <c r="G24" s="12" t="s">
        <v>77</v>
      </c>
      <c r="H24" s="11" t="s">
        <v>68</v>
      </c>
      <c r="I24" s="11">
        <v>1</v>
      </c>
      <c r="J24" s="11" t="s">
        <v>68</v>
      </c>
      <c r="K24" s="38">
        <v>3.49</v>
      </c>
      <c r="L24" s="19" t="s">
        <v>48</v>
      </c>
      <c r="M24" s="13">
        <v>152647</v>
      </c>
      <c r="N24" s="13">
        <v>61059</v>
      </c>
      <c r="O24" s="13">
        <v>0</v>
      </c>
      <c r="P24" s="13">
        <v>0</v>
      </c>
      <c r="Q24" s="13">
        <v>51840</v>
      </c>
      <c r="R24" s="13">
        <v>20736</v>
      </c>
      <c r="S24" s="13">
        <v>2700</v>
      </c>
      <c r="T24" s="13">
        <v>1080</v>
      </c>
      <c r="U24" s="13">
        <v>602</v>
      </c>
      <c r="V24" s="13">
        <v>241</v>
      </c>
      <c r="W24" s="13"/>
      <c r="X24" s="13">
        <v>0</v>
      </c>
      <c r="Y24" s="13">
        <v>1581</v>
      </c>
      <c r="Z24" s="13">
        <v>632</v>
      </c>
      <c r="AA24" s="13"/>
      <c r="AB24" s="13">
        <v>0</v>
      </c>
      <c r="AC24" s="13">
        <v>5400</v>
      </c>
      <c r="AD24" s="13">
        <v>2160</v>
      </c>
      <c r="AE24" s="13"/>
      <c r="AF24" s="13">
        <v>0</v>
      </c>
      <c r="AG24" s="13"/>
      <c r="AH24" s="13">
        <v>0</v>
      </c>
      <c r="AI24" s="13">
        <v>11250</v>
      </c>
      <c r="AJ24" s="13">
        <v>4500</v>
      </c>
      <c r="AK24" s="13"/>
      <c r="AL24" s="13">
        <v>0</v>
      </c>
      <c r="AM24" s="13"/>
      <c r="AN24" s="13">
        <v>0</v>
      </c>
      <c r="AO24" s="13"/>
      <c r="AP24" s="13">
        <v>0</v>
      </c>
      <c r="AQ24" s="13"/>
      <c r="AR24" s="13">
        <v>0</v>
      </c>
      <c r="AS24" s="13"/>
      <c r="AT24" s="13">
        <v>0</v>
      </c>
      <c r="AU24" s="13">
        <v>1200</v>
      </c>
      <c r="AV24" s="13">
        <v>480</v>
      </c>
      <c r="AW24" s="13"/>
      <c r="AX24" s="13">
        <v>0</v>
      </c>
      <c r="AY24" s="13"/>
      <c r="AZ24" s="13">
        <v>0</v>
      </c>
      <c r="BA24" s="13">
        <v>227220</v>
      </c>
      <c r="BB24" s="13">
        <v>90888</v>
      </c>
      <c r="BC24" s="14"/>
      <c r="BD24" s="14"/>
    </row>
    <row r="25" spans="1:56" x14ac:dyDescent="0.3">
      <c r="A25" s="10">
        <v>14</v>
      </c>
      <c r="B25" s="11" t="s">
        <v>37</v>
      </c>
      <c r="C25" s="11" t="s">
        <v>65</v>
      </c>
      <c r="D25" s="11" t="s">
        <v>78</v>
      </c>
      <c r="E25" s="11" t="s">
        <v>40</v>
      </c>
      <c r="F25" s="11" t="s">
        <v>41</v>
      </c>
      <c r="G25" s="12" t="s">
        <v>79</v>
      </c>
      <c r="H25" s="11" t="s">
        <v>80</v>
      </c>
      <c r="I25" s="11">
        <v>100</v>
      </c>
      <c r="J25" s="11" t="s">
        <v>43</v>
      </c>
      <c r="K25" s="38">
        <v>81.760000000000005</v>
      </c>
      <c r="L25" s="19" t="s">
        <v>48</v>
      </c>
      <c r="M25" s="13">
        <v>225768</v>
      </c>
      <c r="N25" s="13">
        <v>90307</v>
      </c>
      <c r="O25" s="13">
        <v>0</v>
      </c>
      <c r="P25" s="13">
        <v>0</v>
      </c>
      <c r="Q25" s="13">
        <v>12103</v>
      </c>
      <c r="R25" s="13">
        <v>4841</v>
      </c>
      <c r="S25" s="13">
        <v>2587</v>
      </c>
      <c r="T25" s="13">
        <v>1035</v>
      </c>
      <c r="U25" s="13">
        <v>10872</v>
      </c>
      <c r="V25" s="13">
        <v>4349</v>
      </c>
      <c r="W25" s="13">
        <v>4100</v>
      </c>
      <c r="X25" s="13">
        <v>1640</v>
      </c>
      <c r="Y25" s="13">
        <v>89723</v>
      </c>
      <c r="Z25" s="13">
        <v>35889</v>
      </c>
      <c r="AA25" s="13">
        <v>14000</v>
      </c>
      <c r="AB25" s="13">
        <v>5600</v>
      </c>
      <c r="AC25" s="13">
        <v>5174</v>
      </c>
      <c r="AD25" s="13">
        <v>2070</v>
      </c>
      <c r="AE25" s="13"/>
      <c r="AF25" s="13">
        <v>0</v>
      </c>
      <c r="AG25" s="13">
        <v>1400</v>
      </c>
      <c r="AH25" s="13">
        <v>560</v>
      </c>
      <c r="AI25" s="13">
        <v>2790</v>
      </c>
      <c r="AJ25" s="13">
        <v>1116</v>
      </c>
      <c r="AK25" s="13"/>
      <c r="AL25" s="13">
        <v>0</v>
      </c>
      <c r="AM25" s="13">
        <v>22033</v>
      </c>
      <c r="AN25" s="13">
        <v>8813</v>
      </c>
      <c r="AO25" s="13"/>
      <c r="AP25" s="13">
        <v>0</v>
      </c>
      <c r="AQ25" s="13"/>
      <c r="AR25" s="13">
        <v>0</v>
      </c>
      <c r="AS25" s="13">
        <v>220</v>
      </c>
      <c r="AT25" s="13">
        <v>88</v>
      </c>
      <c r="AU25" s="13">
        <v>120</v>
      </c>
      <c r="AV25" s="13">
        <v>48</v>
      </c>
      <c r="AW25" s="13">
        <v>250</v>
      </c>
      <c r="AX25" s="13">
        <v>100</v>
      </c>
      <c r="AY25" s="13">
        <v>380</v>
      </c>
      <c r="AZ25" s="13">
        <v>152</v>
      </c>
      <c r="BA25" s="13">
        <v>391520</v>
      </c>
      <c r="BB25" s="13">
        <v>156608</v>
      </c>
      <c r="BC25" s="14"/>
      <c r="BD25" s="14"/>
    </row>
    <row r="26" spans="1:56" x14ac:dyDescent="0.3">
      <c r="A26" s="10">
        <v>15</v>
      </c>
      <c r="B26" s="11" t="s">
        <v>37</v>
      </c>
      <c r="C26" s="11" t="s">
        <v>65</v>
      </c>
      <c r="D26" s="11" t="s">
        <v>81</v>
      </c>
      <c r="E26" s="11" t="s">
        <v>40</v>
      </c>
      <c r="F26" s="11" t="s">
        <v>41</v>
      </c>
      <c r="G26" s="12" t="s">
        <v>82</v>
      </c>
      <c r="H26" s="11" t="s">
        <v>80</v>
      </c>
      <c r="I26" s="11">
        <v>100</v>
      </c>
      <c r="J26" s="11" t="s">
        <v>43</v>
      </c>
      <c r="K26" s="38">
        <v>82.93</v>
      </c>
      <c r="L26" s="19" t="s">
        <v>48</v>
      </c>
      <c r="M26" s="13">
        <v>1230905</v>
      </c>
      <c r="N26" s="13">
        <v>492362</v>
      </c>
      <c r="O26" s="13">
        <v>284880</v>
      </c>
      <c r="P26" s="13">
        <v>113952</v>
      </c>
      <c r="Q26" s="13">
        <v>33700</v>
      </c>
      <c r="R26" s="13">
        <v>13480</v>
      </c>
      <c r="S26" s="13">
        <v>35050</v>
      </c>
      <c r="T26" s="13">
        <v>14020</v>
      </c>
      <c r="U26" s="13">
        <v>7776</v>
      </c>
      <c r="V26" s="13">
        <v>3110</v>
      </c>
      <c r="W26" s="13">
        <v>14900</v>
      </c>
      <c r="X26" s="13">
        <v>5960</v>
      </c>
      <c r="Y26" s="13">
        <v>82546</v>
      </c>
      <c r="Z26" s="13">
        <v>33018</v>
      </c>
      <c r="AA26" s="13">
        <v>28500</v>
      </c>
      <c r="AB26" s="13">
        <v>11400</v>
      </c>
      <c r="AC26" s="13">
        <v>42996</v>
      </c>
      <c r="AD26" s="13">
        <v>17198</v>
      </c>
      <c r="AE26" s="13"/>
      <c r="AF26" s="13">
        <v>0</v>
      </c>
      <c r="AG26" s="13">
        <v>1150</v>
      </c>
      <c r="AH26" s="13">
        <v>460</v>
      </c>
      <c r="AI26" s="13">
        <v>7755</v>
      </c>
      <c r="AJ26" s="13">
        <v>3102</v>
      </c>
      <c r="AK26" s="13">
        <v>3350</v>
      </c>
      <c r="AL26" s="13">
        <v>1340</v>
      </c>
      <c r="AM26" s="13">
        <v>42637</v>
      </c>
      <c r="AN26" s="13">
        <v>17055</v>
      </c>
      <c r="AO26" s="13">
        <v>4100</v>
      </c>
      <c r="AP26" s="13">
        <v>1640</v>
      </c>
      <c r="AQ26" s="13"/>
      <c r="AR26" s="13">
        <v>0</v>
      </c>
      <c r="AS26" s="13">
        <v>1068</v>
      </c>
      <c r="AT26" s="13">
        <v>427</v>
      </c>
      <c r="AU26" s="13">
        <v>2400</v>
      </c>
      <c r="AV26" s="13">
        <v>960</v>
      </c>
      <c r="AW26" s="13">
        <v>480</v>
      </c>
      <c r="AX26" s="13">
        <v>192</v>
      </c>
      <c r="AY26" s="13">
        <v>2730</v>
      </c>
      <c r="AZ26" s="13">
        <v>1092</v>
      </c>
      <c r="BA26" s="13">
        <v>1826923</v>
      </c>
      <c r="BB26" s="13">
        <v>730768</v>
      </c>
      <c r="BC26" s="14"/>
      <c r="BD26" s="14"/>
    </row>
    <row r="27" spans="1:56" x14ac:dyDescent="0.3">
      <c r="A27" s="10">
        <v>16</v>
      </c>
      <c r="B27" s="11" t="s">
        <v>37</v>
      </c>
      <c r="C27" s="11" t="s">
        <v>65</v>
      </c>
      <c r="D27" s="11" t="s">
        <v>83</v>
      </c>
      <c r="E27" s="11" t="s">
        <v>40</v>
      </c>
      <c r="F27" s="11" t="s">
        <v>41</v>
      </c>
      <c r="G27" s="12" t="s">
        <v>84</v>
      </c>
      <c r="H27" s="11" t="s">
        <v>80</v>
      </c>
      <c r="I27" s="11">
        <v>100</v>
      </c>
      <c r="J27" s="11" t="s">
        <v>43</v>
      </c>
      <c r="K27" s="38">
        <v>83.88</v>
      </c>
      <c r="L27" s="19" t="s">
        <v>48</v>
      </c>
      <c r="M27" s="13">
        <v>444884</v>
      </c>
      <c r="N27" s="13">
        <v>177954</v>
      </c>
      <c r="O27" s="13">
        <v>117744</v>
      </c>
      <c r="P27" s="13">
        <v>47098</v>
      </c>
      <c r="Q27" s="13">
        <v>13400</v>
      </c>
      <c r="R27" s="13">
        <v>5360</v>
      </c>
      <c r="S27" s="13">
        <v>27134</v>
      </c>
      <c r="T27" s="13">
        <v>10854</v>
      </c>
      <c r="U27" s="13">
        <v>2866</v>
      </c>
      <c r="V27" s="13">
        <v>1146</v>
      </c>
      <c r="W27" s="13">
        <v>2000</v>
      </c>
      <c r="X27" s="13">
        <v>800</v>
      </c>
      <c r="Y27" s="13">
        <v>9000</v>
      </c>
      <c r="Z27" s="13">
        <v>3600</v>
      </c>
      <c r="AA27" s="13"/>
      <c r="AB27" s="13">
        <v>0</v>
      </c>
      <c r="AC27" s="13">
        <v>28164</v>
      </c>
      <c r="AD27" s="13">
        <v>11266</v>
      </c>
      <c r="AE27" s="13"/>
      <c r="AF27" s="13">
        <v>0</v>
      </c>
      <c r="AG27" s="13">
        <v>300</v>
      </c>
      <c r="AH27" s="13">
        <v>120</v>
      </c>
      <c r="AI27" s="13">
        <v>1115</v>
      </c>
      <c r="AJ27" s="13">
        <v>446</v>
      </c>
      <c r="AK27" s="13"/>
      <c r="AL27" s="13">
        <v>0</v>
      </c>
      <c r="AM27" s="13">
        <v>8938</v>
      </c>
      <c r="AN27" s="13">
        <v>3575</v>
      </c>
      <c r="AO27" s="13">
        <v>150</v>
      </c>
      <c r="AP27" s="13">
        <v>60</v>
      </c>
      <c r="AQ27" s="13"/>
      <c r="AR27" s="13">
        <v>0</v>
      </c>
      <c r="AS27" s="13">
        <v>258</v>
      </c>
      <c r="AT27" s="13">
        <v>103</v>
      </c>
      <c r="AU27" s="13">
        <v>72</v>
      </c>
      <c r="AV27" s="13">
        <v>29</v>
      </c>
      <c r="AW27" s="13">
        <v>100</v>
      </c>
      <c r="AX27" s="13">
        <v>40</v>
      </c>
      <c r="AY27" s="13">
        <v>1330</v>
      </c>
      <c r="AZ27" s="13">
        <v>532</v>
      </c>
      <c r="BA27" s="13">
        <v>657455</v>
      </c>
      <c r="BB27" s="13">
        <v>262983</v>
      </c>
      <c r="BC27" s="14"/>
      <c r="BD27" s="14"/>
    </row>
    <row r="28" spans="1:56" x14ac:dyDescent="0.3">
      <c r="A28" s="10">
        <v>17</v>
      </c>
      <c r="B28" s="11" t="s">
        <v>37</v>
      </c>
      <c r="C28" s="11" t="s">
        <v>85</v>
      </c>
      <c r="D28" s="11" t="s">
        <v>86</v>
      </c>
      <c r="E28" s="11" t="s">
        <v>40</v>
      </c>
      <c r="F28" s="11" t="s">
        <v>41</v>
      </c>
      <c r="G28" s="12" t="s">
        <v>87</v>
      </c>
      <c r="H28" s="11" t="s">
        <v>43</v>
      </c>
      <c r="I28" s="11">
        <v>1</v>
      </c>
      <c r="J28" s="11" t="s">
        <v>43</v>
      </c>
      <c r="K28" s="38">
        <v>12.06</v>
      </c>
      <c r="L28" s="19" t="s">
        <v>44</v>
      </c>
      <c r="M28" s="13">
        <v>10968</v>
      </c>
      <c r="N28" s="13">
        <v>4387</v>
      </c>
      <c r="O28" s="13">
        <v>0</v>
      </c>
      <c r="P28" s="13">
        <v>0</v>
      </c>
      <c r="Q28" s="13">
        <v>906</v>
      </c>
      <c r="R28" s="13">
        <v>362</v>
      </c>
      <c r="S28" s="13">
        <v>0</v>
      </c>
      <c r="T28" s="13">
        <v>0</v>
      </c>
      <c r="U28" s="13"/>
      <c r="V28" s="13">
        <v>0</v>
      </c>
      <c r="W28" s="13"/>
      <c r="X28" s="13">
        <v>0</v>
      </c>
      <c r="Y28" s="13">
        <v>0</v>
      </c>
      <c r="Z28" s="13">
        <v>0</v>
      </c>
      <c r="AA28" s="13">
        <v>280</v>
      </c>
      <c r="AB28" s="13">
        <v>112</v>
      </c>
      <c r="AC28" s="13">
        <v>0</v>
      </c>
      <c r="AD28" s="13">
        <v>0</v>
      </c>
      <c r="AE28" s="13"/>
      <c r="AF28" s="13">
        <v>0</v>
      </c>
      <c r="AG28" s="13"/>
      <c r="AH28" s="13">
        <v>0</v>
      </c>
      <c r="AI28" s="13"/>
      <c r="AJ28" s="13">
        <v>0</v>
      </c>
      <c r="AK28" s="13"/>
      <c r="AL28" s="13">
        <v>0</v>
      </c>
      <c r="AM28" s="13">
        <v>600</v>
      </c>
      <c r="AN28" s="13">
        <v>240</v>
      </c>
      <c r="AO28" s="13"/>
      <c r="AP28" s="13">
        <v>0</v>
      </c>
      <c r="AQ28" s="13"/>
      <c r="AR28" s="13">
        <v>0</v>
      </c>
      <c r="AS28" s="13"/>
      <c r="AT28" s="13">
        <v>0</v>
      </c>
      <c r="AU28" s="13"/>
      <c r="AV28" s="13">
        <v>0</v>
      </c>
      <c r="AW28" s="13"/>
      <c r="AX28" s="13">
        <v>0</v>
      </c>
      <c r="AY28" s="13"/>
      <c r="AZ28" s="13">
        <v>0</v>
      </c>
      <c r="BA28" s="13">
        <v>12754</v>
      </c>
      <c r="BB28" s="13">
        <v>5101</v>
      </c>
      <c r="BC28" s="14"/>
      <c r="BD28" s="14"/>
    </row>
    <row r="29" spans="1:56" x14ac:dyDescent="0.3">
      <c r="A29" s="10">
        <v>18</v>
      </c>
      <c r="B29" s="11" t="s">
        <v>37</v>
      </c>
      <c r="C29" s="11" t="s">
        <v>88</v>
      </c>
      <c r="D29" s="11" t="s">
        <v>89</v>
      </c>
      <c r="E29" s="11" t="s">
        <v>40</v>
      </c>
      <c r="F29" s="11" t="s">
        <v>41</v>
      </c>
      <c r="G29" s="12" t="s">
        <v>90</v>
      </c>
      <c r="H29" s="11" t="s">
        <v>43</v>
      </c>
      <c r="I29" s="11">
        <v>1</v>
      </c>
      <c r="J29" s="11" t="s">
        <v>43</v>
      </c>
      <c r="K29" s="38">
        <v>19.239999999999998</v>
      </c>
      <c r="L29" s="19" t="s">
        <v>44</v>
      </c>
      <c r="M29" s="13">
        <v>66547</v>
      </c>
      <c r="N29" s="13">
        <v>26619</v>
      </c>
      <c r="O29" s="13">
        <v>16104</v>
      </c>
      <c r="P29" s="13">
        <v>6442</v>
      </c>
      <c r="Q29" s="13">
        <v>860</v>
      </c>
      <c r="R29" s="13">
        <v>344</v>
      </c>
      <c r="S29" s="13">
        <v>67</v>
      </c>
      <c r="T29" s="13">
        <v>27</v>
      </c>
      <c r="U29" s="13"/>
      <c r="V29" s="13">
        <v>0</v>
      </c>
      <c r="W29" s="13"/>
      <c r="X29" s="13">
        <v>0</v>
      </c>
      <c r="Y29" s="13">
        <v>3529</v>
      </c>
      <c r="Z29" s="13">
        <v>1412</v>
      </c>
      <c r="AA29" s="13">
        <v>95</v>
      </c>
      <c r="AB29" s="13">
        <v>38</v>
      </c>
      <c r="AC29" s="13">
        <v>184</v>
      </c>
      <c r="AD29" s="13">
        <v>74</v>
      </c>
      <c r="AE29" s="13"/>
      <c r="AF29" s="13">
        <v>0</v>
      </c>
      <c r="AG29" s="13"/>
      <c r="AH29" s="13">
        <v>0</v>
      </c>
      <c r="AI29" s="13">
        <v>985</v>
      </c>
      <c r="AJ29" s="13">
        <v>394</v>
      </c>
      <c r="AK29" s="13"/>
      <c r="AL29" s="13">
        <v>0</v>
      </c>
      <c r="AM29" s="13">
        <v>1494</v>
      </c>
      <c r="AN29" s="13">
        <v>598</v>
      </c>
      <c r="AO29" s="13">
        <v>200</v>
      </c>
      <c r="AP29" s="13">
        <v>80</v>
      </c>
      <c r="AQ29" s="13">
        <v>500</v>
      </c>
      <c r="AR29" s="13">
        <v>200</v>
      </c>
      <c r="AS29" s="13"/>
      <c r="AT29" s="13">
        <v>0</v>
      </c>
      <c r="AU29" s="13"/>
      <c r="AV29" s="13">
        <v>0</v>
      </c>
      <c r="AW29" s="13"/>
      <c r="AX29" s="13">
        <v>0</v>
      </c>
      <c r="AY29" s="13"/>
      <c r="AZ29" s="13">
        <v>0</v>
      </c>
      <c r="BA29" s="13">
        <v>90565</v>
      </c>
      <c r="BB29" s="13">
        <v>36228</v>
      </c>
      <c r="BC29" s="14"/>
      <c r="BD29" s="14"/>
    </row>
    <row r="30" spans="1:56" x14ac:dyDescent="0.3">
      <c r="A30" s="10">
        <v>19</v>
      </c>
      <c r="B30" s="11" t="s">
        <v>37</v>
      </c>
      <c r="C30" s="11" t="s">
        <v>88</v>
      </c>
      <c r="D30" s="11" t="s">
        <v>91</v>
      </c>
      <c r="E30" s="11" t="s">
        <v>40</v>
      </c>
      <c r="F30" s="11" t="s">
        <v>41</v>
      </c>
      <c r="G30" s="12" t="s">
        <v>92</v>
      </c>
      <c r="H30" s="11" t="s">
        <v>43</v>
      </c>
      <c r="I30" s="11">
        <v>1</v>
      </c>
      <c r="J30" s="11" t="s">
        <v>43</v>
      </c>
      <c r="K30" s="38">
        <v>19.28</v>
      </c>
      <c r="L30" s="19" t="s">
        <v>44</v>
      </c>
      <c r="M30" s="13">
        <v>110211</v>
      </c>
      <c r="N30" s="13">
        <v>44084</v>
      </c>
      <c r="O30" s="13">
        <v>15876</v>
      </c>
      <c r="P30" s="13">
        <v>6350</v>
      </c>
      <c r="Q30" s="13">
        <v>910</v>
      </c>
      <c r="R30" s="13">
        <v>364</v>
      </c>
      <c r="S30" s="13">
        <v>499</v>
      </c>
      <c r="T30" s="13">
        <v>200</v>
      </c>
      <c r="U30" s="13"/>
      <c r="V30" s="13">
        <v>0</v>
      </c>
      <c r="W30" s="13"/>
      <c r="X30" s="13">
        <v>0</v>
      </c>
      <c r="Y30" s="13">
        <v>13803</v>
      </c>
      <c r="Z30" s="13">
        <v>5521</v>
      </c>
      <c r="AA30" s="13">
        <v>95</v>
      </c>
      <c r="AB30" s="13">
        <v>38</v>
      </c>
      <c r="AC30" s="13">
        <v>998</v>
      </c>
      <c r="AD30" s="13">
        <v>399</v>
      </c>
      <c r="AE30" s="13"/>
      <c r="AF30" s="13">
        <v>0</v>
      </c>
      <c r="AG30" s="13">
        <v>480</v>
      </c>
      <c r="AH30" s="13">
        <v>192</v>
      </c>
      <c r="AI30" s="13">
        <v>650</v>
      </c>
      <c r="AJ30" s="13">
        <v>260</v>
      </c>
      <c r="AK30" s="13"/>
      <c r="AL30" s="13">
        <v>0</v>
      </c>
      <c r="AM30" s="13">
        <v>2268</v>
      </c>
      <c r="AN30" s="13">
        <v>907</v>
      </c>
      <c r="AO30" s="13">
        <v>120</v>
      </c>
      <c r="AP30" s="13">
        <v>48</v>
      </c>
      <c r="AQ30" s="13">
        <v>2150</v>
      </c>
      <c r="AR30" s="13">
        <v>860</v>
      </c>
      <c r="AS30" s="13"/>
      <c r="AT30" s="13">
        <v>0</v>
      </c>
      <c r="AU30" s="13"/>
      <c r="AV30" s="13">
        <v>0</v>
      </c>
      <c r="AW30" s="13"/>
      <c r="AX30" s="13">
        <v>0</v>
      </c>
      <c r="AY30" s="13"/>
      <c r="AZ30" s="13">
        <v>0</v>
      </c>
      <c r="BA30" s="13">
        <v>148060</v>
      </c>
      <c r="BB30" s="13">
        <v>59223</v>
      </c>
      <c r="BC30" s="14"/>
      <c r="BD30" s="14"/>
    </row>
    <row r="31" spans="1:56" x14ac:dyDescent="0.3">
      <c r="A31" s="10">
        <v>20</v>
      </c>
      <c r="B31" s="11" t="s">
        <v>37</v>
      </c>
      <c r="C31" s="11" t="s">
        <v>88</v>
      </c>
      <c r="D31" s="11" t="s">
        <v>93</v>
      </c>
      <c r="E31" s="11" t="s">
        <v>40</v>
      </c>
      <c r="F31" s="11" t="s">
        <v>41</v>
      </c>
      <c r="G31" s="12" t="s">
        <v>94</v>
      </c>
      <c r="H31" s="11" t="s">
        <v>43</v>
      </c>
      <c r="I31" s="11">
        <v>1</v>
      </c>
      <c r="J31" s="11" t="s">
        <v>43</v>
      </c>
      <c r="K31" s="38">
        <v>19.3</v>
      </c>
      <c r="L31" s="19" t="s">
        <v>44</v>
      </c>
      <c r="M31" s="13">
        <v>37113</v>
      </c>
      <c r="N31" s="13">
        <v>14845</v>
      </c>
      <c r="O31" s="13">
        <v>4020</v>
      </c>
      <c r="P31" s="13">
        <v>1608</v>
      </c>
      <c r="Q31" s="13">
        <v>690</v>
      </c>
      <c r="R31" s="13">
        <v>276</v>
      </c>
      <c r="S31" s="13">
        <v>122</v>
      </c>
      <c r="T31" s="13">
        <v>49</v>
      </c>
      <c r="U31" s="13"/>
      <c r="V31" s="13">
        <v>0</v>
      </c>
      <c r="W31" s="13"/>
      <c r="X31" s="13">
        <v>0</v>
      </c>
      <c r="Y31" s="13">
        <v>3589</v>
      </c>
      <c r="Z31" s="13">
        <v>1436</v>
      </c>
      <c r="AA31" s="13">
        <v>61</v>
      </c>
      <c r="AB31" s="13">
        <v>24</v>
      </c>
      <c r="AC31" s="13">
        <v>294</v>
      </c>
      <c r="AD31" s="13">
        <v>118</v>
      </c>
      <c r="AE31" s="13"/>
      <c r="AF31" s="13">
        <v>0</v>
      </c>
      <c r="AG31" s="13"/>
      <c r="AH31" s="13">
        <v>0</v>
      </c>
      <c r="AI31" s="13">
        <v>750</v>
      </c>
      <c r="AJ31" s="13">
        <v>300</v>
      </c>
      <c r="AK31" s="13"/>
      <c r="AL31" s="13">
        <v>0</v>
      </c>
      <c r="AM31" s="13">
        <v>1248</v>
      </c>
      <c r="AN31" s="13">
        <v>499</v>
      </c>
      <c r="AO31" s="13">
        <v>50</v>
      </c>
      <c r="AP31" s="13">
        <v>20</v>
      </c>
      <c r="AQ31" s="13">
        <v>580</v>
      </c>
      <c r="AR31" s="13">
        <v>232</v>
      </c>
      <c r="AS31" s="13"/>
      <c r="AT31" s="13">
        <v>0</v>
      </c>
      <c r="AU31" s="13"/>
      <c r="AV31" s="13">
        <v>0</v>
      </c>
      <c r="AW31" s="13"/>
      <c r="AX31" s="13">
        <v>0</v>
      </c>
      <c r="AY31" s="13"/>
      <c r="AZ31" s="13">
        <v>0</v>
      </c>
      <c r="BA31" s="13">
        <v>48517</v>
      </c>
      <c r="BB31" s="13">
        <v>19407</v>
      </c>
      <c r="BC31" s="14"/>
      <c r="BD31" s="14"/>
    </row>
    <row r="32" spans="1:56" x14ac:dyDescent="0.3">
      <c r="A32" s="10">
        <v>21</v>
      </c>
      <c r="B32" s="11" t="s">
        <v>37</v>
      </c>
      <c r="C32" s="11" t="s">
        <v>88</v>
      </c>
      <c r="D32" s="11" t="s">
        <v>95</v>
      </c>
      <c r="E32" s="11" t="s">
        <v>40</v>
      </c>
      <c r="F32" s="11" t="s">
        <v>41</v>
      </c>
      <c r="G32" s="12" t="s">
        <v>96</v>
      </c>
      <c r="H32" s="11" t="s">
        <v>43</v>
      </c>
      <c r="I32" s="11">
        <v>1</v>
      </c>
      <c r="J32" s="11" t="s">
        <v>43</v>
      </c>
      <c r="K32" s="38">
        <v>19.34</v>
      </c>
      <c r="L32" s="19" t="s">
        <v>44</v>
      </c>
      <c r="M32" s="13">
        <v>25081</v>
      </c>
      <c r="N32" s="13">
        <v>10032</v>
      </c>
      <c r="O32" s="13">
        <v>3456</v>
      </c>
      <c r="P32" s="13">
        <v>1382</v>
      </c>
      <c r="Q32" s="13">
        <v>680</v>
      </c>
      <c r="R32" s="13">
        <v>272</v>
      </c>
      <c r="S32" s="13">
        <v>270</v>
      </c>
      <c r="T32" s="13">
        <v>108</v>
      </c>
      <c r="U32" s="13"/>
      <c r="V32" s="13">
        <v>0</v>
      </c>
      <c r="W32" s="13"/>
      <c r="X32" s="13">
        <v>0</v>
      </c>
      <c r="Y32" s="13">
        <v>2918</v>
      </c>
      <c r="Z32" s="13">
        <v>1167</v>
      </c>
      <c r="AA32" s="13">
        <v>61</v>
      </c>
      <c r="AB32" s="13">
        <v>24</v>
      </c>
      <c r="AC32" s="13">
        <v>590</v>
      </c>
      <c r="AD32" s="13">
        <v>236</v>
      </c>
      <c r="AE32" s="13"/>
      <c r="AF32" s="13">
        <v>0</v>
      </c>
      <c r="AG32" s="13"/>
      <c r="AH32" s="13">
        <v>0</v>
      </c>
      <c r="AI32" s="13">
        <v>625</v>
      </c>
      <c r="AJ32" s="13">
        <v>250</v>
      </c>
      <c r="AK32" s="13"/>
      <c r="AL32" s="13">
        <v>0</v>
      </c>
      <c r="AM32" s="13">
        <v>780</v>
      </c>
      <c r="AN32" s="13">
        <v>312</v>
      </c>
      <c r="AO32" s="13"/>
      <c r="AP32" s="13">
        <v>0</v>
      </c>
      <c r="AQ32" s="13">
        <v>210</v>
      </c>
      <c r="AR32" s="13">
        <v>84</v>
      </c>
      <c r="AS32" s="13"/>
      <c r="AT32" s="13">
        <v>0</v>
      </c>
      <c r="AU32" s="13"/>
      <c r="AV32" s="13">
        <v>0</v>
      </c>
      <c r="AW32" s="13"/>
      <c r="AX32" s="13">
        <v>0</v>
      </c>
      <c r="AY32" s="13"/>
      <c r="AZ32" s="13">
        <v>0</v>
      </c>
      <c r="BA32" s="13">
        <v>34671</v>
      </c>
      <c r="BB32" s="13">
        <v>13867</v>
      </c>
      <c r="BC32" s="14"/>
      <c r="BD32" s="14"/>
    </row>
    <row r="33" spans="53:56" x14ac:dyDescent="0.3">
      <c r="BA33" s="14"/>
      <c r="BB33" s="14"/>
      <c r="BC33" s="14"/>
      <c r="BD33" s="14"/>
    </row>
  </sheetData>
  <mergeCells count="23">
    <mergeCell ref="S10:T10"/>
    <mergeCell ref="U10:V10"/>
    <mergeCell ref="B10:F10"/>
    <mergeCell ref="H10:J10"/>
    <mergeCell ref="M10:N10"/>
    <mergeCell ref="O10:P10"/>
    <mergeCell ref="Q10:R10"/>
    <mergeCell ref="AI10:AJ10"/>
    <mergeCell ref="AK10:AL10"/>
    <mergeCell ref="AM10:AN10"/>
    <mergeCell ref="AO10:AP10"/>
    <mergeCell ref="W10:X10"/>
    <mergeCell ref="Y10:Z10"/>
    <mergeCell ref="AA10:AB10"/>
    <mergeCell ref="AC10:AD10"/>
    <mergeCell ref="AE10:AF10"/>
    <mergeCell ref="AG10:AH10"/>
    <mergeCell ref="AY10:AZ10"/>
    <mergeCell ref="BA10:BB10"/>
    <mergeCell ref="AQ10:AR10"/>
    <mergeCell ref="AS10:AT10"/>
    <mergeCell ref="AU10:AV10"/>
    <mergeCell ref="AW10:AX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M12" sqref="M12:N32"/>
    </sheetView>
  </sheetViews>
  <sheetFormatPr baseColWidth="10" defaultRowHeight="14.4" x14ac:dyDescent="0.3"/>
  <cols>
    <col min="1" max="1" width="7" customWidth="1"/>
    <col min="2" max="6" width="6.5546875" customWidth="1"/>
    <col min="7" max="7" width="28.44140625" customWidth="1"/>
    <col min="8" max="10" width="7.5546875" customWidth="1"/>
    <col min="11" max="11" width="8.33203125" style="36" customWidth="1"/>
    <col min="12" max="12" width="18" bestFit="1" customWidth="1"/>
  </cols>
  <sheetData>
    <row r="1" spans="1:16" ht="18" x14ac:dyDescent="0.3">
      <c r="A1" s="15" t="s">
        <v>2</v>
      </c>
    </row>
    <row r="2" spans="1:16" ht="15.6" x14ac:dyDescent="0.3">
      <c r="A2" s="16" t="s">
        <v>97</v>
      </c>
    </row>
    <row r="3" spans="1:16" ht="15.6" x14ac:dyDescent="0.3">
      <c r="A3" s="16" t="s">
        <v>98</v>
      </c>
    </row>
    <row r="4" spans="1:16" ht="15.6" x14ac:dyDescent="0.3">
      <c r="A4" s="16" t="s">
        <v>99</v>
      </c>
    </row>
    <row r="5" spans="1:16" ht="15.6" x14ac:dyDescent="0.3">
      <c r="A5" s="17" t="s">
        <v>100</v>
      </c>
    </row>
    <row r="6" spans="1:16" x14ac:dyDescent="0.3">
      <c r="A6" s="18" t="s">
        <v>101</v>
      </c>
    </row>
    <row r="7" spans="1:16" ht="15.6" x14ac:dyDescent="0.3">
      <c r="A7" s="16" t="s">
        <v>45</v>
      </c>
    </row>
    <row r="8" spans="1:16" ht="15.6" x14ac:dyDescent="0.3">
      <c r="A8" s="16"/>
    </row>
    <row r="10" spans="1:16" ht="39" customHeight="1" x14ac:dyDescent="0.3">
      <c r="B10" s="26" t="s">
        <v>0</v>
      </c>
      <c r="C10" s="27"/>
      <c r="D10" s="27"/>
      <c r="E10" s="27"/>
      <c r="F10" s="27"/>
      <c r="G10" s="1"/>
      <c r="H10" s="28" t="s">
        <v>1</v>
      </c>
      <c r="I10" s="29"/>
      <c r="J10" s="29"/>
      <c r="M10" s="22" t="s">
        <v>22</v>
      </c>
      <c r="N10" s="23"/>
    </row>
    <row r="11" spans="1:16" ht="27.6" x14ac:dyDescent="0.3">
      <c r="A11" s="2" t="s">
        <v>23</v>
      </c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28</v>
      </c>
      <c r="G11" s="4" t="s">
        <v>29</v>
      </c>
      <c r="H11" s="3" t="s">
        <v>30</v>
      </c>
      <c r="I11" s="4" t="s">
        <v>31</v>
      </c>
      <c r="J11" s="3" t="s">
        <v>32</v>
      </c>
      <c r="K11" s="37" t="s">
        <v>34</v>
      </c>
      <c r="L11" s="3" t="s">
        <v>33</v>
      </c>
      <c r="M11" s="6" t="s">
        <v>35</v>
      </c>
      <c r="N11" s="6" t="s">
        <v>36</v>
      </c>
    </row>
    <row r="12" spans="1:16" x14ac:dyDescent="0.3">
      <c r="A12" s="10">
        <v>1</v>
      </c>
      <c r="B12" s="11" t="s">
        <v>37</v>
      </c>
      <c r="C12" s="11" t="s">
        <v>38</v>
      </c>
      <c r="D12" s="11" t="s">
        <v>39</v>
      </c>
      <c r="E12" s="11" t="s">
        <v>40</v>
      </c>
      <c r="F12" s="11" t="s">
        <v>41</v>
      </c>
      <c r="G12" s="12" t="s">
        <v>42</v>
      </c>
      <c r="H12" s="11" t="s">
        <v>43</v>
      </c>
      <c r="I12" s="11">
        <v>1</v>
      </c>
      <c r="J12" s="11" t="s">
        <v>43</v>
      </c>
      <c r="K12" s="38">
        <v>227.92</v>
      </c>
      <c r="L12" s="19" t="s">
        <v>44</v>
      </c>
      <c r="M12" s="13">
        <v>760</v>
      </c>
      <c r="N12" s="13">
        <v>304</v>
      </c>
      <c r="O12" s="14"/>
      <c r="P12" s="14"/>
    </row>
    <row r="13" spans="1:16" x14ac:dyDescent="0.3">
      <c r="A13" s="10">
        <v>2</v>
      </c>
      <c r="B13" s="11" t="s">
        <v>37</v>
      </c>
      <c r="C13" s="11" t="s">
        <v>38</v>
      </c>
      <c r="D13" s="11" t="s">
        <v>46</v>
      </c>
      <c r="E13" s="11" t="s">
        <v>40</v>
      </c>
      <c r="F13" s="11" t="s">
        <v>41</v>
      </c>
      <c r="G13" s="12" t="s">
        <v>47</v>
      </c>
      <c r="H13" s="11" t="s">
        <v>43</v>
      </c>
      <c r="I13" s="11">
        <v>1</v>
      </c>
      <c r="J13" s="11" t="s">
        <v>43</v>
      </c>
      <c r="K13" s="38">
        <v>29.51</v>
      </c>
      <c r="L13" s="19" t="s">
        <v>48</v>
      </c>
      <c r="M13" s="13">
        <v>32741</v>
      </c>
      <c r="N13" s="13">
        <v>13098</v>
      </c>
      <c r="O13" s="14"/>
      <c r="P13" s="14"/>
    </row>
    <row r="14" spans="1:16" x14ac:dyDescent="0.3">
      <c r="A14" s="10">
        <v>3</v>
      </c>
      <c r="B14" s="11" t="s">
        <v>37</v>
      </c>
      <c r="C14" s="11" t="s">
        <v>38</v>
      </c>
      <c r="D14" s="11" t="s">
        <v>49</v>
      </c>
      <c r="E14" s="11" t="s">
        <v>50</v>
      </c>
      <c r="F14" s="11" t="s">
        <v>41</v>
      </c>
      <c r="G14" s="12" t="s">
        <v>51</v>
      </c>
      <c r="H14" s="11" t="s">
        <v>43</v>
      </c>
      <c r="I14" s="11">
        <v>1</v>
      </c>
      <c r="J14" s="11" t="s">
        <v>43</v>
      </c>
      <c r="K14" s="38">
        <v>193.23</v>
      </c>
      <c r="L14" s="19" t="s">
        <v>44</v>
      </c>
      <c r="M14" s="13">
        <v>1577</v>
      </c>
      <c r="N14" s="13">
        <v>632</v>
      </c>
      <c r="O14" s="14"/>
      <c r="P14" s="14"/>
    </row>
    <row r="15" spans="1:16" x14ac:dyDescent="0.3">
      <c r="A15" s="10">
        <v>4</v>
      </c>
      <c r="B15" s="11" t="s">
        <v>37</v>
      </c>
      <c r="C15" s="11" t="s">
        <v>38</v>
      </c>
      <c r="D15" s="11" t="s">
        <v>52</v>
      </c>
      <c r="E15" s="11" t="s">
        <v>40</v>
      </c>
      <c r="F15" s="11" t="s">
        <v>41</v>
      </c>
      <c r="G15" s="12" t="s">
        <v>53</v>
      </c>
      <c r="H15" s="11" t="s">
        <v>43</v>
      </c>
      <c r="I15" s="11">
        <v>1</v>
      </c>
      <c r="J15" s="11" t="s">
        <v>43</v>
      </c>
      <c r="K15" s="38">
        <v>177.69</v>
      </c>
      <c r="L15" s="19" t="s">
        <v>44</v>
      </c>
      <c r="M15" s="13">
        <v>5225</v>
      </c>
      <c r="N15" s="13">
        <v>2090</v>
      </c>
      <c r="O15" s="14"/>
      <c r="P15" s="14"/>
    </row>
    <row r="16" spans="1:16" x14ac:dyDescent="0.3">
      <c r="A16" s="10">
        <v>5</v>
      </c>
      <c r="B16" s="11" t="s">
        <v>37</v>
      </c>
      <c r="C16" s="11" t="s">
        <v>38</v>
      </c>
      <c r="D16" s="11" t="s">
        <v>54</v>
      </c>
      <c r="E16" s="11" t="s">
        <v>40</v>
      </c>
      <c r="F16" s="11" t="s">
        <v>41</v>
      </c>
      <c r="G16" s="12" t="s">
        <v>55</v>
      </c>
      <c r="H16" s="11" t="s">
        <v>43</v>
      </c>
      <c r="I16" s="11">
        <v>1</v>
      </c>
      <c r="J16" s="11" t="s">
        <v>43</v>
      </c>
      <c r="K16" s="38">
        <v>164.71</v>
      </c>
      <c r="L16" s="19" t="s">
        <v>44</v>
      </c>
      <c r="M16" s="13">
        <v>7306</v>
      </c>
      <c r="N16" s="13">
        <v>2923</v>
      </c>
      <c r="O16" s="14"/>
      <c r="P16" s="14"/>
    </row>
    <row r="17" spans="1:16" x14ac:dyDescent="0.3">
      <c r="A17" s="10">
        <v>6</v>
      </c>
      <c r="B17" s="11" t="s">
        <v>37</v>
      </c>
      <c r="C17" s="11" t="s">
        <v>38</v>
      </c>
      <c r="D17" s="11" t="s">
        <v>56</v>
      </c>
      <c r="E17" s="11" t="s">
        <v>50</v>
      </c>
      <c r="F17" s="11" t="s">
        <v>41</v>
      </c>
      <c r="G17" s="12" t="s">
        <v>57</v>
      </c>
      <c r="H17" s="11" t="s">
        <v>43</v>
      </c>
      <c r="I17" s="11">
        <v>1</v>
      </c>
      <c r="J17" s="11" t="s">
        <v>43</v>
      </c>
      <c r="K17" s="38">
        <v>172.21</v>
      </c>
      <c r="L17" s="19" t="s">
        <v>44</v>
      </c>
      <c r="M17" s="13">
        <v>3105</v>
      </c>
      <c r="N17" s="13">
        <v>1242</v>
      </c>
      <c r="O17" s="14"/>
      <c r="P17" s="14"/>
    </row>
    <row r="18" spans="1:16" x14ac:dyDescent="0.3">
      <c r="A18" s="10">
        <v>7</v>
      </c>
      <c r="B18" s="11" t="s">
        <v>37</v>
      </c>
      <c r="C18" s="11" t="s">
        <v>38</v>
      </c>
      <c r="D18" s="11" t="s">
        <v>58</v>
      </c>
      <c r="E18" s="11" t="s">
        <v>59</v>
      </c>
      <c r="F18" s="11" t="s">
        <v>41</v>
      </c>
      <c r="G18" s="12" t="s">
        <v>60</v>
      </c>
      <c r="H18" s="11" t="s">
        <v>43</v>
      </c>
      <c r="I18" s="11">
        <v>1</v>
      </c>
      <c r="J18" s="11" t="s">
        <v>43</v>
      </c>
      <c r="K18" s="38">
        <v>1101.82</v>
      </c>
      <c r="L18" s="19" t="s">
        <v>44</v>
      </c>
      <c r="M18" s="13">
        <v>1294</v>
      </c>
      <c r="N18" s="13">
        <v>518</v>
      </c>
      <c r="O18" s="14"/>
      <c r="P18" s="14"/>
    </row>
    <row r="19" spans="1:16" x14ac:dyDescent="0.3">
      <c r="A19" s="10">
        <v>8</v>
      </c>
      <c r="B19" s="11" t="s">
        <v>37</v>
      </c>
      <c r="C19" s="11" t="s">
        <v>61</v>
      </c>
      <c r="D19" s="11" t="s">
        <v>62</v>
      </c>
      <c r="E19" s="11" t="s">
        <v>59</v>
      </c>
      <c r="F19" s="11" t="s">
        <v>41</v>
      </c>
      <c r="G19" s="12" t="s">
        <v>63</v>
      </c>
      <c r="H19" s="11" t="s">
        <v>64</v>
      </c>
      <c r="I19" s="11">
        <v>100</v>
      </c>
      <c r="J19" s="11" t="s">
        <v>43</v>
      </c>
      <c r="K19" s="38">
        <v>85.86</v>
      </c>
      <c r="L19" s="19" t="s">
        <v>48</v>
      </c>
      <c r="M19" s="13">
        <v>782031</v>
      </c>
      <c r="N19" s="13">
        <v>312813</v>
      </c>
      <c r="O19" s="14"/>
      <c r="P19" s="14"/>
    </row>
    <row r="20" spans="1:16" x14ac:dyDescent="0.3">
      <c r="A20" s="10">
        <v>9</v>
      </c>
      <c r="B20" s="11" t="s">
        <v>37</v>
      </c>
      <c r="C20" s="11" t="s">
        <v>65</v>
      </c>
      <c r="D20" s="11" t="s">
        <v>66</v>
      </c>
      <c r="E20" s="11" t="s">
        <v>50</v>
      </c>
      <c r="F20" s="11" t="s">
        <v>41</v>
      </c>
      <c r="G20" s="12" t="s">
        <v>67</v>
      </c>
      <c r="H20" s="11" t="s">
        <v>68</v>
      </c>
      <c r="I20" s="11">
        <v>1</v>
      </c>
      <c r="J20" s="11" t="s">
        <v>68</v>
      </c>
      <c r="K20" s="38">
        <v>3.49</v>
      </c>
      <c r="L20" s="19" t="s">
        <v>48</v>
      </c>
      <c r="M20" s="13">
        <v>6752602</v>
      </c>
      <c r="N20" s="13">
        <v>2701041</v>
      </c>
      <c r="O20" s="14"/>
      <c r="P20" s="14"/>
    </row>
    <row r="21" spans="1:16" x14ac:dyDescent="0.3">
      <c r="A21" s="10">
        <v>10</v>
      </c>
      <c r="B21" s="11" t="s">
        <v>37</v>
      </c>
      <c r="C21" s="11" t="s">
        <v>65</v>
      </c>
      <c r="D21" s="11" t="s">
        <v>69</v>
      </c>
      <c r="E21" s="11" t="s">
        <v>50</v>
      </c>
      <c r="F21" s="11" t="s">
        <v>41</v>
      </c>
      <c r="G21" s="12" t="s">
        <v>70</v>
      </c>
      <c r="H21" s="11" t="s">
        <v>68</v>
      </c>
      <c r="I21" s="11">
        <v>1</v>
      </c>
      <c r="J21" s="11" t="s">
        <v>68</v>
      </c>
      <c r="K21" s="38">
        <v>3.49</v>
      </c>
      <c r="L21" s="19" t="s">
        <v>48</v>
      </c>
      <c r="M21" s="13">
        <v>9403984</v>
      </c>
      <c r="N21" s="13">
        <v>3761593</v>
      </c>
      <c r="O21" s="14"/>
      <c r="P21" s="14"/>
    </row>
    <row r="22" spans="1:16" x14ac:dyDescent="0.3">
      <c r="A22" s="10">
        <v>11</v>
      </c>
      <c r="B22" s="11" t="s">
        <v>37</v>
      </c>
      <c r="C22" s="11" t="s">
        <v>65</v>
      </c>
      <c r="D22" s="11" t="s">
        <v>71</v>
      </c>
      <c r="E22" s="11" t="s">
        <v>50</v>
      </c>
      <c r="F22" s="11" t="s">
        <v>41</v>
      </c>
      <c r="G22" s="12" t="s">
        <v>72</v>
      </c>
      <c r="H22" s="11" t="s">
        <v>68</v>
      </c>
      <c r="I22" s="11">
        <v>1</v>
      </c>
      <c r="J22" s="11" t="s">
        <v>68</v>
      </c>
      <c r="K22" s="38">
        <v>3.49</v>
      </c>
      <c r="L22" s="19" t="s">
        <v>48</v>
      </c>
      <c r="M22" s="13">
        <v>8436364</v>
      </c>
      <c r="N22" s="13">
        <v>3374545</v>
      </c>
      <c r="O22" s="14"/>
      <c r="P22" s="14"/>
    </row>
    <row r="23" spans="1:16" x14ac:dyDescent="0.3">
      <c r="A23" s="10">
        <v>12</v>
      </c>
      <c r="B23" s="11" t="s">
        <v>37</v>
      </c>
      <c r="C23" s="11" t="s">
        <v>65</v>
      </c>
      <c r="D23" s="11" t="s">
        <v>73</v>
      </c>
      <c r="E23" s="11" t="s">
        <v>50</v>
      </c>
      <c r="F23" s="11" t="s">
        <v>41</v>
      </c>
      <c r="G23" s="12" t="s">
        <v>74</v>
      </c>
      <c r="H23" s="11" t="s">
        <v>68</v>
      </c>
      <c r="I23" s="11">
        <v>1</v>
      </c>
      <c r="J23" s="11" t="s">
        <v>68</v>
      </c>
      <c r="K23" s="38">
        <v>3.49</v>
      </c>
      <c r="L23" s="19" t="s">
        <v>48</v>
      </c>
      <c r="M23" s="13">
        <v>4182195</v>
      </c>
      <c r="N23" s="13">
        <v>1672879</v>
      </c>
      <c r="O23" s="14"/>
      <c r="P23" s="14"/>
    </row>
    <row r="24" spans="1:16" x14ac:dyDescent="0.3">
      <c r="A24" s="10">
        <v>13</v>
      </c>
      <c r="B24" s="11" t="s">
        <v>37</v>
      </c>
      <c r="C24" s="11" t="s">
        <v>65</v>
      </c>
      <c r="D24" s="11" t="s">
        <v>75</v>
      </c>
      <c r="E24" s="11" t="s">
        <v>76</v>
      </c>
      <c r="F24" s="11" t="s">
        <v>41</v>
      </c>
      <c r="G24" s="12" t="s">
        <v>77</v>
      </c>
      <c r="H24" s="11" t="s">
        <v>68</v>
      </c>
      <c r="I24" s="11">
        <v>1</v>
      </c>
      <c r="J24" s="11" t="s">
        <v>68</v>
      </c>
      <c r="K24" s="38">
        <v>3.49</v>
      </c>
      <c r="L24" s="19" t="s">
        <v>48</v>
      </c>
      <c r="M24" s="13">
        <v>227220</v>
      </c>
      <c r="N24" s="13">
        <v>90888</v>
      </c>
      <c r="O24" s="14"/>
      <c r="P24" s="14"/>
    </row>
    <row r="25" spans="1:16" x14ac:dyDescent="0.3">
      <c r="A25" s="10">
        <v>14</v>
      </c>
      <c r="B25" s="11" t="s">
        <v>37</v>
      </c>
      <c r="C25" s="11" t="s">
        <v>65</v>
      </c>
      <c r="D25" s="11" t="s">
        <v>78</v>
      </c>
      <c r="E25" s="11" t="s">
        <v>40</v>
      </c>
      <c r="F25" s="11" t="s">
        <v>41</v>
      </c>
      <c r="G25" s="12" t="s">
        <v>79</v>
      </c>
      <c r="H25" s="11" t="s">
        <v>80</v>
      </c>
      <c r="I25" s="11">
        <v>100</v>
      </c>
      <c r="J25" s="11" t="s">
        <v>43</v>
      </c>
      <c r="K25" s="38">
        <v>81.760000000000005</v>
      </c>
      <c r="L25" s="19" t="s">
        <v>48</v>
      </c>
      <c r="M25" s="13">
        <v>391520</v>
      </c>
      <c r="N25" s="13">
        <v>156608</v>
      </c>
      <c r="O25" s="14"/>
      <c r="P25" s="14"/>
    </row>
    <row r="26" spans="1:16" x14ac:dyDescent="0.3">
      <c r="A26" s="10">
        <v>15</v>
      </c>
      <c r="B26" s="11" t="s">
        <v>37</v>
      </c>
      <c r="C26" s="11" t="s">
        <v>65</v>
      </c>
      <c r="D26" s="11" t="s">
        <v>81</v>
      </c>
      <c r="E26" s="11" t="s">
        <v>40</v>
      </c>
      <c r="F26" s="11" t="s">
        <v>41</v>
      </c>
      <c r="G26" s="12" t="s">
        <v>82</v>
      </c>
      <c r="H26" s="11" t="s">
        <v>80</v>
      </c>
      <c r="I26" s="11">
        <v>100</v>
      </c>
      <c r="J26" s="11" t="s">
        <v>43</v>
      </c>
      <c r="K26" s="38">
        <v>82.93</v>
      </c>
      <c r="L26" s="19" t="s">
        <v>48</v>
      </c>
      <c r="M26" s="13">
        <v>1826923</v>
      </c>
      <c r="N26" s="13">
        <v>730768</v>
      </c>
      <c r="O26" s="14"/>
      <c r="P26" s="14"/>
    </row>
    <row r="27" spans="1:16" x14ac:dyDescent="0.3">
      <c r="A27" s="10">
        <v>16</v>
      </c>
      <c r="B27" s="11" t="s">
        <v>37</v>
      </c>
      <c r="C27" s="11" t="s">
        <v>65</v>
      </c>
      <c r="D27" s="11" t="s">
        <v>83</v>
      </c>
      <c r="E27" s="11" t="s">
        <v>40</v>
      </c>
      <c r="F27" s="11" t="s">
        <v>41</v>
      </c>
      <c r="G27" s="12" t="s">
        <v>84</v>
      </c>
      <c r="H27" s="11" t="s">
        <v>80</v>
      </c>
      <c r="I27" s="11">
        <v>100</v>
      </c>
      <c r="J27" s="11" t="s">
        <v>43</v>
      </c>
      <c r="K27" s="38">
        <v>83.88</v>
      </c>
      <c r="L27" s="19" t="s">
        <v>48</v>
      </c>
      <c r="M27" s="13">
        <v>657455</v>
      </c>
      <c r="N27" s="13">
        <v>262983</v>
      </c>
      <c r="O27" s="14"/>
      <c r="P27" s="14"/>
    </row>
    <row r="28" spans="1:16" x14ac:dyDescent="0.3">
      <c r="A28" s="10">
        <v>17</v>
      </c>
      <c r="B28" s="11" t="s">
        <v>37</v>
      </c>
      <c r="C28" s="11" t="s">
        <v>85</v>
      </c>
      <c r="D28" s="11" t="s">
        <v>86</v>
      </c>
      <c r="E28" s="11" t="s">
        <v>40</v>
      </c>
      <c r="F28" s="11" t="s">
        <v>41</v>
      </c>
      <c r="G28" s="12" t="s">
        <v>87</v>
      </c>
      <c r="H28" s="11" t="s">
        <v>43</v>
      </c>
      <c r="I28" s="11">
        <v>1</v>
      </c>
      <c r="J28" s="11" t="s">
        <v>43</v>
      </c>
      <c r="K28" s="38">
        <v>12.06</v>
      </c>
      <c r="L28" s="19" t="s">
        <v>44</v>
      </c>
      <c r="M28" s="13">
        <v>12754</v>
      </c>
      <c r="N28" s="13">
        <v>5101</v>
      </c>
      <c r="O28" s="14"/>
      <c r="P28" s="14"/>
    </row>
    <row r="29" spans="1:16" x14ac:dyDescent="0.3">
      <c r="A29" s="10">
        <v>18</v>
      </c>
      <c r="B29" s="11" t="s">
        <v>37</v>
      </c>
      <c r="C29" s="11" t="s">
        <v>88</v>
      </c>
      <c r="D29" s="11" t="s">
        <v>89</v>
      </c>
      <c r="E29" s="11" t="s">
        <v>40</v>
      </c>
      <c r="F29" s="11" t="s">
        <v>41</v>
      </c>
      <c r="G29" s="12" t="s">
        <v>90</v>
      </c>
      <c r="H29" s="11" t="s">
        <v>43</v>
      </c>
      <c r="I29" s="11">
        <v>1</v>
      </c>
      <c r="J29" s="11" t="s">
        <v>43</v>
      </c>
      <c r="K29" s="38">
        <v>19.239999999999998</v>
      </c>
      <c r="L29" s="19" t="s">
        <v>44</v>
      </c>
      <c r="M29" s="13">
        <v>90565</v>
      </c>
      <c r="N29" s="13">
        <v>36228</v>
      </c>
      <c r="O29" s="14"/>
      <c r="P29" s="14"/>
    </row>
    <row r="30" spans="1:16" x14ac:dyDescent="0.3">
      <c r="A30" s="10">
        <v>19</v>
      </c>
      <c r="B30" s="11" t="s">
        <v>37</v>
      </c>
      <c r="C30" s="11" t="s">
        <v>88</v>
      </c>
      <c r="D30" s="11" t="s">
        <v>91</v>
      </c>
      <c r="E30" s="11" t="s">
        <v>40</v>
      </c>
      <c r="F30" s="11" t="s">
        <v>41</v>
      </c>
      <c r="G30" s="12" t="s">
        <v>92</v>
      </c>
      <c r="H30" s="11" t="s">
        <v>43</v>
      </c>
      <c r="I30" s="11">
        <v>1</v>
      </c>
      <c r="J30" s="11" t="s">
        <v>43</v>
      </c>
      <c r="K30" s="38">
        <v>19.28</v>
      </c>
      <c r="L30" s="19" t="s">
        <v>44</v>
      </c>
      <c r="M30" s="13">
        <v>148060</v>
      </c>
      <c r="N30" s="13">
        <v>59223</v>
      </c>
      <c r="O30" s="14"/>
      <c r="P30" s="14"/>
    </row>
    <row r="31" spans="1:16" x14ac:dyDescent="0.3">
      <c r="A31" s="10">
        <v>20</v>
      </c>
      <c r="B31" s="11" t="s">
        <v>37</v>
      </c>
      <c r="C31" s="11" t="s">
        <v>88</v>
      </c>
      <c r="D31" s="11" t="s">
        <v>93</v>
      </c>
      <c r="E31" s="11" t="s">
        <v>40</v>
      </c>
      <c r="F31" s="11" t="s">
        <v>41</v>
      </c>
      <c r="G31" s="12" t="s">
        <v>94</v>
      </c>
      <c r="H31" s="11" t="s">
        <v>43</v>
      </c>
      <c r="I31" s="11">
        <v>1</v>
      </c>
      <c r="J31" s="11" t="s">
        <v>43</v>
      </c>
      <c r="K31" s="38">
        <v>19.3</v>
      </c>
      <c r="L31" s="19" t="s">
        <v>44</v>
      </c>
      <c r="M31" s="13">
        <v>48517</v>
      </c>
      <c r="N31" s="13">
        <v>19407</v>
      </c>
      <c r="O31" s="14"/>
      <c r="P31" s="14"/>
    </row>
    <row r="32" spans="1:16" x14ac:dyDescent="0.3">
      <c r="A32" s="10">
        <v>21</v>
      </c>
      <c r="B32" s="11" t="s">
        <v>37</v>
      </c>
      <c r="C32" s="11" t="s">
        <v>88</v>
      </c>
      <c r="D32" s="11" t="s">
        <v>95</v>
      </c>
      <c r="E32" s="11" t="s">
        <v>40</v>
      </c>
      <c r="F32" s="11" t="s">
        <v>41</v>
      </c>
      <c r="G32" s="12" t="s">
        <v>96</v>
      </c>
      <c r="H32" s="11" t="s">
        <v>43</v>
      </c>
      <c r="I32" s="11">
        <v>1</v>
      </c>
      <c r="J32" s="11" t="s">
        <v>43</v>
      </c>
      <c r="K32" s="38">
        <v>19.34</v>
      </c>
      <c r="L32" s="19" t="s">
        <v>44</v>
      </c>
      <c r="M32" s="13">
        <v>34671</v>
      </c>
      <c r="N32" s="13">
        <v>13867</v>
      </c>
      <c r="O32" s="14"/>
      <c r="P32" s="14"/>
    </row>
    <row r="33" spans="13:16" x14ac:dyDescent="0.3">
      <c r="M33" s="14"/>
      <c r="N33" s="14"/>
      <c r="O33" s="14"/>
      <c r="P33" s="14"/>
    </row>
  </sheetData>
  <mergeCells count="3">
    <mergeCell ref="M10:N10"/>
    <mergeCell ref="B10:F10"/>
    <mergeCell ref="H10:J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1</vt:lpstr>
      <vt:lpstr>Consolidado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Balandra Pineda</dc:creator>
  <cp:lastModifiedBy>Horacio Xochitemol Bautista</cp:lastModifiedBy>
  <dcterms:created xsi:type="dcterms:W3CDTF">2016-11-18T01:17:57Z</dcterms:created>
  <dcterms:modified xsi:type="dcterms:W3CDTF">2016-11-18T04:28:38Z</dcterms:modified>
</cp:coreProperties>
</file>